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체크리스트'!$A$1:$Q$154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32" i="1"/>
  <c r="F132"/>
  <c r="G132"/>
  <c r="H132"/>
  <c r="I132"/>
  <c r="D132"/>
  <c r="E153"/>
  <c r="F153"/>
  <c r="D153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32" i="1" l="1"/>
  <c r="M132"/>
  <c r="N132"/>
  <c r="O132"/>
  <c r="P132"/>
  <c r="Q132"/>
  <c r="K132"/>
  <c r="J132" l="1"/>
  <c r="L133" s="1"/>
  <c r="M133" l="1"/>
  <c r="K133"/>
  <c r="C132"/>
  <c r="D133" s="1"/>
  <c r="C153" l="1"/>
  <c r="D154" s="1"/>
  <c r="E133"/>
  <c r="F133"/>
  <c r="E154" l="1"/>
  <c r="F154"/>
</calcChain>
</file>

<file path=xl/sharedStrings.xml><?xml version="1.0" encoding="utf-8"?>
<sst xmlns="http://schemas.openxmlformats.org/spreadsheetml/2006/main" count="285" uniqueCount="196">
  <si>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</si>
  <si>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</si>
  <si>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</si>
  <si>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</si>
  <si>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</si>
  <si>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</si>
  <si>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</si>
  <si>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</si>
  <si>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</si>
  <si>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</si>
  <si>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</si>
  <si>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</si>
  <si>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</si>
  <si>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</si>
  <si>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</si>
  <si>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</si>
  <si>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</si>
  <si>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</si>
  <si>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</si>
  <si>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</si>
  <si>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</si>
  <si>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</si>
  <si>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</si>
  <si>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</si>
  <si>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</si>
  <si>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</si>
  <si>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</si>
  <si>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</si>
  <si>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</si>
  <si>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</si>
  <si>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</si>
  <si>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</si>
  <si>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</si>
  <si>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</si>
  <si>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</si>
  <si>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</si>
  <si>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</si>
  <si>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</si>
  <si>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</si>
  <si>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</si>
  <si>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</si>
  <si>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</si>
  <si>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</si>
  <si>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</si>
  <si>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</si>
  <si>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</si>
  <si>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</si>
  <si>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</si>
  <si>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</si>
  <si>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</si>
  <si>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</si>
  <si>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</si>
  <si>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</si>
  <si>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</si>
  <si>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</si>
  <si>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</si>
  <si>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</si>
  <si>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</si>
  <si>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</si>
  <si>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</si>
  <si>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</si>
  <si>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</si>
  <si>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</si>
  <si>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</si>
  <si>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</si>
  <si>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</si>
  <si>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</si>
  <si>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</si>
  <si>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</si>
  <si>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</si>
  <si>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</si>
  <si>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</si>
  <si>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</si>
  <si>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</si>
  <si>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</si>
  <si>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</si>
  <si>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</si>
  <si>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</si>
  <si>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</si>
  <si>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</si>
  <si>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</si>
  <si>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</si>
  <si>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</si>
  <si>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</si>
  <si>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</si>
  <si>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</si>
  <si>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</si>
  <si>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</si>
  <si>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</si>
  <si>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</si>
  <si>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</si>
  <si>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</si>
  <si>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</si>
  <si>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</si>
  <si>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</si>
  <si>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</si>
  <si>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</si>
  <si>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</si>
  <si>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</si>
  <si>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</si>
  <si>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</si>
  <si>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</si>
  <si>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</si>
  <si>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</si>
  <si>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</si>
  <si>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</si>
  <si>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</si>
  <si>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</si>
  <si>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</si>
  <si>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</si>
  <si>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</si>
  <si>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</si>
  <si>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</si>
  <si>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</si>
  <si>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</si>
  <si>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</si>
  <si>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</si>
  <si>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</si>
  <si>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</si>
  <si>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</si>
  <si>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</si>
  <si>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</si>
  <si>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</si>
  <si>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</si>
  <si>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</si>
  <si>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</si>
  <si>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</si>
  <si>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</si>
  <si>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</si>
  <si>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</si>
  <si>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</si>
  <si>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</si>
  <si>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목포시청</t>
    <phoneticPr fontId="1" type="noConversion"/>
  </si>
  <si>
    <t>4층</t>
    <phoneticPr fontId="1" type="noConversion"/>
  </si>
  <si>
    <t>실내출입문     1층</t>
    <phoneticPr fontId="1" type="noConversion"/>
  </si>
  <si>
    <t>실내출입문     지하1층</t>
    <phoneticPr fontId="1" type="noConversion"/>
  </si>
  <si>
    <t>여성가족과</t>
    <phoneticPr fontId="1" type="noConversion"/>
  </si>
  <si>
    <t>구내식당</t>
    <phoneticPr fontId="1" type="noConversion"/>
  </si>
  <si>
    <t>매점</t>
    <phoneticPr fontId="1" type="noConversion"/>
  </si>
  <si>
    <t>회계과</t>
    <phoneticPr fontId="1" type="noConversion"/>
  </si>
  <si>
    <t>자치행정과</t>
    <phoneticPr fontId="1" type="noConversion"/>
  </si>
  <si>
    <t>교통행정과</t>
    <phoneticPr fontId="1" type="noConversion"/>
  </si>
  <si>
    <t>공보과</t>
    <phoneticPr fontId="1" type="noConversion"/>
  </si>
  <si>
    <t>노인장애인과</t>
    <phoneticPr fontId="1" type="noConversion"/>
  </si>
  <si>
    <t>사회복지과</t>
    <phoneticPr fontId="1" type="noConversion"/>
  </si>
  <si>
    <t>실내출입문      2층</t>
    <phoneticPr fontId="1" type="noConversion"/>
  </si>
  <si>
    <t>시장실</t>
    <phoneticPr fontId="1" type="noConversion"/>
  </si>
  <si>
    <t>부시장실</t>
    <phoneticPr fontId="1" type="noConversion"/>
  </si>
  <si>
    <t>기획관리국장실</t>
    <phoneticPr fontId="1" type="noConversion"/>
  </si>
  <si>
    <t>자치행정복지국장실</t>
    <phoneticPr fontId="1" type="noConversion"/>
  </si>
  <si>
    <t>관광문화체육국장실</t>
    <phoneticPr fontId="1" type="noConversion"/>
  </si>
  <si>
    <t>경제산업국장실</t>
    <phoneticPr fontId="1" type="noConversion"/>
  </si>
  <si>
    <t>안전도시건설국장실</t>
    <phoneticPr fontId="1" type="noConversion"/>
  </si>
  <si>
    <t>소회의실</t>
    <phoneticPr fontId="1" type="noConversion"/>
  </si>
  <si>
    <t>기업유치과</t>
    <phoneticPr fontId="1" type="noConversion"/>
  </si>
  <si>
    <t>전국체전유치기획단</t>
    <phoneticPr fontId="1" type="noConversion"/>
  </si>
  <si>
    <t>일자리청년정책과</t>
    <phoneticPr fontId="1" type="noConversion"/>
  </si>
  <si>
    <t>해양항만과</t>
    <phoneticPr fontId="1" type="noConversion"/>
  </si>
  <si>
    <t>수산진흥과</t>
    <phoneticPr fontId="1" type="noConversion"/>
  </si>
  <si>
    <t>실내출입문    3층</t>
    <phoneticPr fontId="1" type="noConversion"/>
  </si>
  <si>
    <t>지역경제과</t>
    <phoneticPr fontId="1" type="noConversion"/>
  </si>
  <si>
    <t>기획예산과</t>
    <phoneticPr fontId="1" type="noConversion"/>
  </si>
  <si>
    <t>관광과</t>
    <phoneticPr fontId="1" type="noConversion"/>
  </si>
  <si>
    <t>문화예술과</t>
    <phoneticPr fontId="1" type="noConversion"/>
  </si>
  <si>
    <t>도시계획과</t>
    <phoneticPr fontId="1" type="noConversion"/>
  </si>
  <si>
    <t>농업정책과</t>
    <phoneticPr fontId="1" type="noConversion"/>
  </si>
  <si>
    <t>교육체육과</t>
    <phoneticPr fontId="1" type="noConversion"/>
  </si>
  <si>
    <t>시민소통실</t>
    <phoneticPr fontId="1" type="noConversion"/>
  </si>
  <si>
    <t>민주평화통일자문회의목포시협의회</t>
    <phoneticPr fontId="1" type="noConversion"/>
  </si>
  <si>
    <t>실내출입문    4층</t>
    <phoneticPr fontId="1" type="noConversion"/>
  </si>
  <si>
    <t>건설과</t>
    <phoneticPr fontId="1" type="noConversion"/>
  </si>
  <si>
    <t>회의실</t>
    <phoneticPr fontId="1" type="noConversion"/>
  </si>
  <si>
    <t>정보통신과</t>
    <phoneticPr fontId="1" type="noConversion"/>
  </si>
  <si>
    <t>건설2과(광고물계)</t>
    <phoneticPr fontId="1" type="noConversion"/>
  </si>
  <si>
    <t>화장실 4층</t>
    <phoneticPr fontId="1" type="noConversion"/>
  </si>
  <si>
    <t>화장실 3층</t>
    <phoneticPr fontId="1" type="noConversion"/>
  </si>
  <si>
    <t xml:space="preserve">화장실 2층 </t>
    <phoneticPr fontId="1" type="noConversion"/>
  </si>
  <si>
    <t>화장실 1층</t>
    <phoneticPr fontId="1" type="noConversion"/>
  </si>
  <si>
    <t xml:space="preserve">화장실         지하1층 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</si>
  <si>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</si>
  <si>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</si>
  <si>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</si>
  <si>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</si>
  <si>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</si>
  <si>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</si>
  <si>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계단 지하1층</t>
    <phoneticPr fontId="1" type="noConversion"/>
  </si>
  <si>
    <t>계단 1층</t>
    <phoneticPr fontId="1" type="noConversion"/>
  </si>
  <si>
    <t>계단2층</t>
    <phoneticPr fontId="1" type="noConversion"/>
  </si>
  <si>
    <t>계단3층</t>
    <phoneticPr fontId="1" type="noConversion"/>
  </si>
  <si>
    <t>감사실</t>
    <phoneticPr fontId="1" type="noConversion"/>
  </si>
  <si>
    <t>계단4층</t>
    <phoneticPr fontId="1" type="noConversion"/>
  </si>
  <si>
    <t>상1</t>
    <phoneticPr fontId="1" type="noConversion"/>
  </si>
  <si>
    <t>상2</t>
    <phoneticPr fontId="1" type="noConversion"/>
  </si>
  <si>
    <t>상참1</t>
    <phoneticPr fontId="1" type="noConversion"/>
  </si>
  <si>
    <t>상참2</t>
    <phoneticPr fontId="1" type="noConversion"/>
  </si>
  <si>
    <t>남수도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</si>
</sst>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9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="85" zoomScaleNormal="145" zoomScaleSheetLayoutView="85" workbookViewId="0">
      <pane xSplit="2" ySplit="7" topLeftCell="C22" activePane="bottomRight" state="frozen"/>
      <selection pane="topRight" activeCell="C1" sqref="C1"/>
      <selection pane="bottomLeft" activeCell="A6" sqref="A6"/>
      <selection pane="bottomRight" activeCell="F41" sqref="F41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55" t="s">
        <v>56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1" ht="3.75" customHeight="1" thickBot="1">
      <c r="A2" s="264"/>
      <c r="B2" s="264"/>
      <c r="C2" s="264"/>
      <c r="D2" s="264"/>
      <c r="E2" s="264"/>
      <c r="F2" s="264"/>
      <c r="G2" s="264"/>
      <c r="H2" s="264"/>
      <c r="I2" s="264"/>
      <c r="J2" s="264"/>
    </row>
    <row r="3" spans="1:11" ht="20.100000000000001" customHeight="1">
      <c r="A3" s="277" t="s">
        <v>77</v>
      </c>
      <c r="B3" s="278"/>
      <c r="C3" s="220" t="s">
        <v>132</v>
      </c>
      <c r="D3" s="265" t="s">
        <v>80</v>
      </c>
      <c r="E3" s="266"/>
      <c r="F3" s="266"/>
      <c r="G3" s="266"/>
      <c r="H3" s="266"/>
      <c r="I3" s="266"/>
      <c r="J3" s="267"/>
    </row>
    <row r="4" spans="1:11" ht="20.100000000000001" customHeight="1">
      <c r="A4" s="279" t="s">
        <v>78</v>
      </c>
      <c r="B4" s="280"/>
      <c r="C4" s="221">
        <v>4</v>
      </c>
      <c r="D4" s="268" t="s">
        <v>81</v>
      </c>
      <c r="E4" s="268"/>
      <c r="F4" s="268"/>
      <c r="G4" s="268"/>
      <c r="H4" s="268"/>
      <c r="I4" s="268"/>
      <c r="J4" s="269"/>
    </row>
    <row r="5" spans="1:11" ht="20.100000000000001" customHeight="1" thickBot="1">
      <c r="A5" s="281" t="s">
        <v>79</v>
      </c>
      <c r="B5" s="282"/>
      <c r="C5" s="219"/>
      <c r="D5" s="61" t="s">
        <v>82</v>
      </c>
      <c r="E5" s="62"/>
      <c r="F5" s="62"/>
      <c r="G5" s="62"/>
      <c r="H5" s="62"/>
      <c r="I5" s="270" t="s">
        <v>83</v>
      </c>
      <c r="J5" s="271"/>
    </row>
    <row r="6" spans="1:11" ht="20.100000000000001" customHeight="1">
      <c r="A6" s="273" t="s">
        <v>11</v>
      </c>
      <c r="B6" s="274"/>
      <c r="C6" s="274"/>
      <c r="D6" s="274" t="s">
        <v>41</v>
      </c>
      <c r="E6" s="274"/>
      <c r="F6" s="274" t="s">
        <v>36</v>
      </c>
      <c r="G6" s="274"/>
      <c r="H6" s="260" t="s">
        <v>35</v>
      </c>
      <c r="I6" s="304" t="s">
        <v>61</v>
      </c>
      <c r="J6" s="262" t="s">
        <v>18</v>
      </c>
      <c r="K6" s="301" t="s">
        <v>37</v>
      </c>
    </row>
    <row r="7" spans="1:11" ht="20.100000000000001" customHeight="1" thickBot="1">
      <c r="A7" s="275"/>
      <c r="B7" s="276"/>
      <c r="C7" s="276"/>
      <c r="D7" s="83" t="s">
        <v>39</v>
      </c>
      <c r="E7" s="83" t="s">
        <v>40</v>
      </c>
      <c r="F7" s="83" t="s">
        <v>16</v>
      </c>
      <c r="G7" s="83" t="s">
        <v>17</v>
      </c>
      <c r="H7" s="261"/>
      <c r="I7" s="305"/>
      <c r="J7" s="263"/>
      <c r="K7" s="301"/>
    </row>
    <row r="8" spans="1:11" ht="20.100000000000001" customHeight="1">
      <c r="A8" s="298" t="s">
        <v>12</v>
      </c>
      <c r="B8" s="258" t="s">
        <v>76</v>
      </c>
      <c r="C8" s="76" t="s">
        <v>14</v>
      </c>
      <c r="D8" s="76"/>
      <c r="E8" s="76">
        <v>1</v>
      </c>
      <c r="F8" s="76"/>
      <c r="G8" s="76"/>
      <c r="H8" s="76">
        <v>1</v>
      </c>
      <c r="I8" s="77"/>
      <c r="J8" s="78"/>
      <c r="K8" s="3" t="str">
        <f>IF(F8=1,"0",IF(G8=1,"1",IF(H8=1,"2",IF(I8=1,"3"))))</f>
        <v>2</v>
      </c>
    </row>
    <row r="9" spans="1:11" ht="20.100000000000001" customHeight="1">
      <c r="A9" s="302"/>
      <c r="B9" s="259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302"/>
      <c r="B10" s="257" t="s">
        <v>13</v>
      </c>
      <c r="C10" s="257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302"/>
      <c r="B11" s="259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302"/>
      <c r="B12" s="259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302"/>
      <c r="B13" s="259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300"/>
      <c r="B14" s="272" t="s">
        <v>19</v>
      </c>
      <c r="C14" s="272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98" t="s">
        <v>84</v>
      </c>
      <c r="B15" s="258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302"/>
      <c r="B16" s="259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302"/>
      <c r="B17" s="257" t="s">
        <v>21</v>
      </c>
      <c r="C17" s="257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302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302"/>
      <c r="B19" s="257" t="s">
        <v>22</v>
      </c>
      <c r="C19" s="257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302"/>
      <c r="B20" s="294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>
      <c r="A21" s="302"/>
      <c r="B21" s="292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302"/>
      <c r="B22" s="292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302"/>
      <c r="B23" s="257" t="s">
        <v>24</v>
      </c>
      <c r="C23" s="257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302"/>
      <c r="B24" s="294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>
      <c r="A25" s="302"/>
      <c r="B25" s="292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302"/>
      <c r="B26" s="292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302"/>
      <c r="B27" s="292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>
      <c r="A28" s="302"/>
      <c r="B28" s="292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302"/>
      <c r="B29" s="293"/>
      <c r="C29" s="84" t="s">
        <v>107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302"/>
      <c r="B30" s="257" t="s">
        <v>25</v>
      </c>
      <c r="C30" s="257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302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302"/>
      <c r="B32" s="257" t="s">
        <v>26</v>
      </c>
      <c r="C32" s="257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302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300"/>
      <c r="B34" s="272" t="s">
        <v>27</v>
      </c>
      <c r="C34" s="272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98" t="s">
        <v>28</v>
      </c>
      <c r="B35" s="291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302"/>
      <c r="B36" s="292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303"/>
      <c r="B37" s="293"/>
      <c r="C37" s="85" t="s">
        <v>105</v>
      </c>
      <c r="D37" s="85"/>
      <c r="E37" s="85">
        <v>1</v>
      </c>
      <c r="F37" s="85"/>
      <c r="G37" s="85">
        <v>1</v>
      </c>
      <c r="H37" s="85"/>
      <c r="I37" s="92"/>
      <c r="J37" s="93"/>
      <c r="K37" s="3" t="str">
        <f t="shared" si="0"/>
        <v>1</v>
      </c>
    </row>
    <row r="38" spans="1:11" ht="20.100000000000001" customHeight="1" thickBot="1">
      <c r="A38" s="300"/>
      <c r="B38" s="272" t="s">
        <v>29</v>
      </c>
      <c r="C38" s="272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95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>
      <c r="A40" s="296"/>
      <c r="B40" s="257" t="s">
        <v>31</v>
      </c>
      <c r="C40" s="257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>
      <c r="A41" s="296"/>
      <c r="B41" s="287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96"/>
      <c r="B42" s="287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96"/>
      <c r="B43" s="272" t="s">
        <v>34</v>
      </c>
      <c r="C43" s="272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96"/>
      <c r="B44" s="306" t="s">
        <v>103</v>
      </c>
      <c r="C44" s="307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97"/>
      <c r="B45" s="290" t="s">
        <v>104</v>
      </c>
      <c r="C45" s="290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98" t="s">
        <v>32</v>
      </c>
      <c r="B46" s="286" t="s">
        <v>74</v>
      </c>
      <c r="C46" s="286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99"/>
      <c r="B47" s="288" t="s">
        <v>75</v>
      </c>
      <c r="C47" s="289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300"/>
      <c r="B48" s="272" t="s">
        <v>42</v>
      </c>
      <c r="C48" s="272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83"/>
      <c r="C49" s="283"/>
      <c r="D49" s="283"/>
      <c r="E49" s="283"/>
      <c r="F49" s="283"/>
      <c r="G49" s="283"/>
      <c r="H49" s="283"/>
      <c r="I49" s="284"/>
      <c r="J49" s="285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A3:B3"/>
    <mergeCell ref="A4:B4"/>
    <mergeCell ref="A5:B5"/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54"/>
  <sheetViews>
    <sheetView tabSelected="1" view="pageBreakPreview" zoomScale="115" zoomScaleNormal="100" zoomScaleSheetLayoutView="115" workbookViewId="0">
      <pane ySplit="6" topLeftCell="A119" activePane="bottomLeft" state="frozen"/>
      <selection pane="bottomLeft" activeCell="Q139" sqref="Q139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71" t="s">
        <v>43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113"/>
    </row>
    <row r="2" spans="1:24" ht="12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81"/>
      <c r="Q2" s="381"/>
      <c r="R2" s="120"/>
    </row>
    <row r="3" spans="1:24" ht="12.75" thickBot="1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82"/>
      <c r="Q3" s="382"/>
      <c r="R3" s="123"/>
    </row>
    <row r="4" spans="1:24" s="1" customFormat="1" ht="12.75" thickBot="1">
      <c r="A4" s="375" t="s">
        <v>0</v>
      </c>
      <c r="B4" s="375" t="s">
        <v>5</v>
      </c>
      <c r="C4" s="378" t="s">
        <v>115</v>
      </c>
      <c r="D4" s="379"/>
      <c r="E4" s="379"/>
      <c r="F4" s="379"/>
      <c r="G4" s="379"/>
      <c r="H4" s="379"/>
      <c r="I4" s="380"/>
      <c r="J4" s="378" t="s">
        <v>6</v>
      </c>
      <c r="K4" s="379"/>
      <c r="L4" s="379"/>
      <c r="M4" s="379"/>
      <c r="N4" s="379"/>
      <c r="O4" s="379"/>
      <c r="P4" s="379"/>
      <c r="Q4" s="380"/>
      <c r="R4" s="338"/>
      <c r="S4" s="338"/>
      <c r="T4" s="338"/>
      <c r="U4" s="338"/>
      <c r="V4" s="338"/>
      <c r="W4" s="338"/>
      <c r="X4" s="338"/>
    </row>
    <row r="5" spans="1:24" s="1" customFormat="1" ht="12">
      <c r="A5" s="376"/>
      <c r="B5" s="376"/>
      <c r="C5" s="375" t="s">
        <v>2</v>
      </c>
      <c r="D5" s="334" t="s">
        <v>1</v>
      </c>
      <c r="E5" s="330" t="s">
        <v>3</v>
      </c>
      <c r="F5" s="332" t="s">
        <v>7</v>
      </c>
      <c r="G5" s="347" t="s">
        <v>8</v>
      </c>
      <c r="H5" s="347"/>
      <c r="I5" s="348"/>
      <c r="J5" s="372" t="s">
        <v>2</v>
      </c>
      <c r="K5" s="339" t="s">
        <v>1</v>
      </c>
      <c r="L5" s="341" t="s">
        <v>3</v>
      </c>
      <c r="M5" s="346" t="s">
        <v>7</v>
      </c>
      <c r="N5" s="345" t="s">
        <v>8</v>
      </c>
      <c r="O5" s="341"/>
      <c r="P5" s="341"/>
      <c r="Q5" s="346"/>
      <c r="R5" s="311"/>
      <c r="S5" s="311"/>
      <c r="T5" s="311"/>
      <c r="U5" s="311"/>
      <c r="V5" s="311"/>
      <c r="W5" s="311"/>
      <c r="X5" s="311"/>
    </row>
    <row r="6" spans="1:24" s="1" customFormat="1" ht="24.75" thickBot="1">
      <c r="A6" s="377"/>
      <c r="B6" s="377"/>
      <c r="C6" s="377"/>
      <c r="D6" s="349"/>
      <c r="E6" s="331"/>
      <c r="F6" s="333"/>
      <c r="G6" s="124" t="s">
        <v>51</v>
      </c>
      <c r="H6" s="125" t="s">
        <v>52</v>
      </c>
      <c r="I6" s="126" t="s">
        <v>53</v>
      </c>
      <c r="J6" s="373"/>
      <c r="K6" s="340"/>
      <c r="L6" s="342"/>
      <c r="M6" s="374"/>
      <c r="N6" s="124" t="s">
        <v>54</v>
      </c>
      <c r="O6" s="125" t="s">
        <v>55</v>
      </c>
      <c r="P6" s="125" t="s">
        <v>51</v>
      </c>
      <c r="Q6" s="126" t="s">
        <v>53</v>
      </c>
      <c r="R6" s="311"/>
      <c r="S6" s="311"/>
      <c r="T6" s="311"/>
      <c r="U6" s="311"/>
      <c r="V6" s="127"/>
      <c r="W6" s="127"/>
      <c r="X6" s="127"/>
    </row>
    <row r="7" spans="1:24" s="1" customFormat="1" ht="16.149999999999999" customHeight="1" thickBot="1">
      <c r="A7" s="128">
        <v>1</v>
      </c>
      <c r="B7" s="321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/>
      <c r="L7" s="12">
        <v>1</v>
      </c>
      <c r="M7" s="13"/>
      <c r="N7" s="101"/>
      <c r="O7" s="12"/>
      <c r="P7" s="12"/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8">
        <v>2</v>
      </c>
      <c r="B8" s="322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8">
        <v>3</v>
      </c>
      <c r="B9" s="322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>
      <c r="A10" s="128">
        <v>4</v>
      </c>
      <c r="B10" s="323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29"/>
    </row>
    <row r="11" spans="1:24" s="1" customFormat="1" ht="16.149999999999999" customHeight="1" thickBot="1">
      <c r="A11" s="128">
        <v>5</v>
      </c>
      <c r="B11" s="327" t="s">
        <v>88</v>
      </c>
      <c r="C11" s="98" t="s">
        <v>91</v>
      </c>
      <c r="D11" s="49"/>
      <c r="E11" s="50"/>
      <c r="F11" s="51"/>
      <c r="G11" s="52"/>
      <c r="H11" s="50"/>
      <c r="I11" s="51"/>
      <c r="J11" s="130" t="s">
        <v>98</v>
      </c>
      <c r="K11" s="54"/>
      <c r="L11" s="55"/>
      <c r="M11" s="56">
        <v>1</v>
      </c>
      <c r="N11" s="57"/>
      <c r="O11" s="55">
        <v>1</v>
      </c>
      <c r="P11" s="55">
        <v>1</v>
      </c>
      <c r="Q11" s="56"/>
      <c r="R11" s="129"/>
    </row>
    <row r="12" spans="1:24" s="1" customFormat="1" ht="16.149999999999999" customHeight="1" thickBot="1">
      <c r="A12" s="128">
        <v>6</v>
      </c>
      <c r="B12" s="328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thickBot="1">
      <c r="A13" s="128">
        <v>7</v>
      </c>
      <c r="B13" s="328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>
      <c r="A14" s="128">
        <v>8</v>
      </c>
      <c r="B14" s="329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>
        <v>1</v>
      </c>
      <c r="M14" s="46"/>
      <c r="N14" s="47"/>
      <c r="O14" s="45"/>
      <c r="P14" s="45"/>
      <c r="Q14" s="46"/>
      <c r="R14" s="129"/>
    </row>
    <row r="15" spans="1:24" s="1" customFormat="1" ht="16.149999999999999" customHeight="1" thickBot="1">
      <c r="A15" s="128">
        <v>9</v>
      </c>
      <c r="B15" s="324" t="s">
        <v>89</v>
      </c>
      <c r="C15" s="102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29"/>
    </row>
    <row r="16" spans="1:24" s="1" customFormat="1" ht="16.149999999999999" customHeight="1" thickBot="1">
      <c r="A16" s="128">
        <v>10</v>
      </c>
      <c r="B16" s="325"/>
      <c r="C16" s="103" t="s">
        <v>92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9"/>
    </row>
    <row r="17" spans="1:18" s="1" customFormat="1" ht="16.149999999999999" customHeight="1" thickBot="1">
      <c r="A17" s="128">
        <v>11</v>
      </c>
      <c r="B17" s="325"/>
      <c r="C17" s="103" t="s">
        <v>94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>
      <c r="A18" s="128">
        <v>12</v>
      </c>
      <c r="B18" s="326"/>
      <c r="C18" s="104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29"/>
    </row>
    <row r="19" spans="1:18" s="1" customFormat="1" ht="16.149999999999999" customHeight="1" thickBot="1">
      <c r="A19" s="128">
        <v>13</v>
      </c>
      <c r="B19" s="327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>
        <v>1</v>
      </c>
      <c r="Q19" s="56"/>
      <c r="R19" s="129"/>
    </row>
    <row r="20" spans="1:18" s="1" customFormat="1" ht="16.149999999999999" customHeight="1" thickBot="1">
      <c r="A20" s="128">
        <v>14</v>
      </c>
      <c r="B20" s="328"/>
      <c r="C20" s="99"/>
      <c r="D20" s="30"/>
      <c r="E20" s="31"/>
      <c r="F20" s="32"/>
      <c r="G20" s="33"/>
      <c r="H20" s="31"/>
      <c r="I20" s="32"/>
      <c r="J20" s="58" t="s">
        <v>87</v>
      </c>
      <c r="K20" s="35"/>
      <c r="L20" s="36">
        <v>1</v>
      </c>
      <c r="M20" s="37"/>
      <c r="N20" s="38"/>
      <c r="O20" s="36"/>
      <c r="P20" s="36"/>
      <c r="Q20" s="37"/>
      <c r="R20" s="129"/>
    </row>
    <row r="21" spans="1:18" s="1" customFormat="1" ht="16.149999999999999" customHeight="1" thickBot="1">
      <c r="A21" s="128">
        <v>15</v>
      </c>
      <c r="B21" s="328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>
      <c r="A22" s="128">
        <v>16</v>
      </c>
      <c r="B22" s="329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thickBot="1">
      <c r="A23" s="128">
        <v>17</v>
      </c>
      <c r="B23" s="318" t="s">
        <v>135</v>
      </c>
      <c r="C23" s="128" t="s">
        <v>136</v>
      </c>
      <c r="D23" s="131"/>
      <c r="E23" s="132">
        <v>1</v>
      </c>
      <c r="F23" s="133"/>
      <c r="G23" s="134"/>
      <c r="H23" s="132"/>
      <c r="I23" s="133"/>
      <c r="J23" s="135"/>
      <c r="K23" s="136"/>
      <c r="L23" s="137"/>
      <c r="M23" s="138"/>
      <c r="N23" s="139"/>
      <c r="O23" s="137"/>
      <c r="P23" s="137"/>
      <c r="Q23" s="138"/>
      <c r="R23" s="129"/>
    </row>
    <row r="24" spans="1:18" s="1" customFormat="1" ht="16.149999999999999" customHeight="1" thickBot="1">
      <c r="A24" s="128">
        <v>18</v>
      </c>
      <c r="B24" s="319"/>
      <c r="C24" s="59" t="s">
        <v>137</v>
      </c>
      <c r="D24" s="140"/>
      <c r="E24" s="141">
        <v>1</v>
      </c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29"/>
    </row>
    <row r="25" spans="1:18" s="1" customFormat="1" ht="16.149999999999999" customHeight="1" thickBot="1">
      <c r="A25" s="128">
        <v>19</v>
      </c>
      <c r="B25" s="319"/>
      <c r="C25" s="59" t="s">
        <v>138</v>
      </c>
      <c r="D25" s="140">
        <v>1</v>
      </c>
      <c r="E25" s="141"/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thickBot="1">
      <c r="A26" s="128">
        <v>20</v>
      </c>
      <c r="B26" s="320"/>
      <c r="C26" s="149"/>
      <c r="D26" s="150"/>
      <c r="E26" s="151"/>
      <c r="F26" s="152"/>
      <c r="G26" s="153"/>
      <c r="H26" s="151"/>
      <c r="I26" s="152"/>
      <c r="J26" s="154"/>
      <c r="K26" s="155"/>
      <c r="L26" s="156"/>
      <c r="M26" s="157"/>
      <c r="N26" s="158"/>
      <c r="O26" s="156"/>
      <c r="P26" s="156"/>
      <c r="Q26" s="157"/>
      <c r="R26" s="129"/>
    </row>
    <row r="27" spans="1:18" s="1" customFormat="1" ht="16.149999999999999" customHeight="1" thickBot="1">
      <c r="A27" s="128">
        <v>21</v>
      </c>
      <c r="B27" s="383" t="s">
        <v>134</v>
      </c>
      <c r="C27" s="225" t="s">
        <v>139</v>
      </c>
      <c r="D27" s="49"/>
      <c r="E27" s="50"/>
      <c r="F27" s="51">
        <v>1</v>
      </c>
      <c r="G27" s="52">
        <v>1</v>
      </c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9"/>
    </row>
    <row r="28" spans="1:18" s="1" customFormat="1" ht="16.149999999999999" customHeight="1" thickBot="1">
      <c r="A28" s="128">
        <v>22</v>
      </c>
      <c r="B28" s="384"/>
      <c r="C28" s="226" t="s">
        <v>140</v>
      </c>
      <c r="D28" s="30"/>
      <c r="E28" s="31"/>
      <c r="F28" s="32">
        <v>1</v>
      </c>
      <c r="G28" s="33">
        <v>1</v>
      </c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9"/>
    </row>
    <row r="29" spans="1:18" s="1" customFormat="1" ht="16.149999999999999" customHeight="1" thickBot="1">
      <c r="A29" s="128">
        <v>23</v>
      </c>
      <c r="B29" s="384"/>
      <c r="C29" s="226" t="s">
        <v>141</v>
      </c>
      <c r="D29" s="30">
        <v>1</v>
      </c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thickBot="1">
      <c r="A30" s="128">
        <v>24</v>
      </c>
      <c r="B30" s="384"/>
      <c r="C30" s="226" t="s">
        <v>142</v>
      </c>
      <c r="D30" s="30"/>
      <c r="E30" s="31">
        <v>1</v>
      </c>
      <c r="F30" s="32"/>
      <c r="G30" s="33"/>
      <c r="H30" s="31"/>
      <c r="I30" s="32"/>
      <c r="J30" s="34"/>
      <c r="K30" s="35"/>
      <c r="L30" s="36"/>
      <c r="M30" s="37"/>
      <c r="N30" s="38"/>
      <c r="O30" s="36"/>
      <c r="P30" s="36"/>
      <c r="Q30" s="37"/>
      <c r="R30" s="129"/>
    </row>
    <row r="31" spans="1:18" s="1" customFormat="1" ht="16.149999999999999" customHeight="1" thickBot="1">
      <c r="A31" s="128">
        <v>25</v>
      </c>
      <c r="B31" s="384"/>
      <c r="C31" s="184" t="s">
        <v>143</v>
      </c>
      <c r="D31" s="197"/>
      <c r="E31" s="195"/>
      <c r="F31" s="196">
        <v>1</v>
      </c>
      <c r="G31" s="197">
        <v>1</v>
      </c>
      <c r="H31" s="195"/>
      <c r="I31" s="196"/>
      <c r="J31" s="198"/>
      <c r="K31" s="199"/>
      <c r="L31" s="200"/>
      <c r="M31" s="201"/>
      <c r="N31" s="202"/>
      <c r="O31" s="200"/>
      <c r="P31" s="200"/>
      <c r="Q31" s="201"/>
      <c r="R31" s="129"/>
    </row>
    <row r="32" spans="1:18" s="1" customFormat="1" ht="16.149999999999999" customHeight="1" thickBot="1">
      <c r="A32" s="128">
        <v>26</v>
      </c>
      <c r="B32" s="384"/>
      <c r="C32" s="226" t="s">
        <v>144</v>
      </c>
      <c r="D32" s="33"/>
      <c r="E32" s="31"/>
      <c r="F32" s="32">
        <v>1</v>
      </c>
      <c r="G32" s="33">
        <v>1</v>
      </c>
      <c r="H32" s="31"/>
      <c r="I32" s="32"/>
      <c r="J32" s="34"/>
      <c r="K32" s="35"/>
      <c r="L32" s="36"/>
      <c r="M32" s="37"/>
      <c r="N32" s="38"/>
      <c r="O32" s="36"/>
      <c r="P32" s="36"/>
      <c r="Q32" s="37"/>
      <c r="R32" s="129"/>
    </row>
    <row r="33" spans="1:18" s="1" customFormat="1" ht="16.149999999999999" customHeight="1" thickBot="1">
      <c r="A33" s="128">
        <v>27</v>
      </c>
      <c r="B33" s="384"/>
      <c r="C33" s="226"/>
      <c r="D33" s="33"/>
      <c r="E33" s="31"/>
      <c r="F33" s="32"/>
      <c r="G33" s="33"/>
      <c r="H33" s="31"/>
      <c r="I33" s="32"/>
      <c r="J33" s="34"/>
      <c r="K33" s="35"/>
      <c r="L33" s="36"/>
      <c r="M33" s="37"/>
      <c r="N33" s="38"/>
      <c r="O33" s="36"/>
      <c r="P33" s="36"/>
      <c r="Q33" s="37"/>
      <c r="R33" s="129"/>
    </row>
    <row r="34" spans="1:18" s="1" customFormat="1" ht="16.149999999999999" customHeight="1" thickBot="1">
      <c r="A34" s="128">
        <v>28</v>
      </c>
      <c r="B34" s="385"/>
      <c r="C34" s="227"/>
      <c r="D34" s="42"/>
      <c r="E34" s="40"/>
      <c r="F34" s="41"/>
      <c r="G34" s="42"/>
      <c r="H34" s="40"/>
      <c r="I34" s="41"/>
      <c r="J34" s="43"/>
      <c r="K34" s="44"/>
      <c r="L34" s="45"/>
      <c r="M34" s="46"/>
      <c r="N34" s="47"/>
      <c r="O34" s="45"/>
      <c r="P34" s="45"/>
      <c r="Q34" s="46"/>
      <c r="R34" s="129"/>
    </row>
    <row r="35" spans="1:18" s="1" customFormat="1" ht="16.149999999999999" customHeight="1" thickBot="1">
      <c r="A35" s="128">
        <v>29</v>
      </c>
      <c r="B35" s="335" t="s">
        <v>145</v>
      </c>
      <c r="C35" s="231" t="s">
        <v>146</v>
      </c>
      <c r="D35" s="203">
        <v>1</v>
      </c>
      <c r="E35" s="228"/>
      <c r="F35" s="162"/>
      <c r="G35" s="160"/>
      <c r="H35" s="228"/>
      <c r="I35" s="162"/>
      <c r="J35" s="240"/>
      <c r="K35" s="164"/>
      <c r="L35" s="165"/>
      <c r="M35" s="166"/>
      <c r="N35" s="167"/>
      <c r="O35" s="165"/>
      <c r="P35" s="165"/>
      <c r="Q35" s="166"/>
      <c r="R35" s="129"/>
    </row>
    <row r="36" spans="1:18" s="1" customFormat="1" ht="16.149999999999999" customHeight="1" thickBot="1">
      <c r="A36" s="128">
        <v>30</v>
      </c>
      <c r="B36" s="336"/>
      <c r="C36" s="223" t="s">
        <v>147</v>
      </c>
      <c r="D36" s="204">
        <v>1</v>
      </c>
      <c r="E36" s="229"/>
      <c r="F36" s="170"/>
      <c r="G36" s="168"/>
      <c r="H36" s="229"/>
      <c r="I36" s="170"/>
      <c r="J36" s="241"/>
      <c r="K36" s="172"/>
      <c r="L36" s="173"/>
      <c r="M36" s="174"/>
      <c r="N36" s="175"/>
      <c r="O36" s="173"/>
      <c r="P36" s="173"/>
      <c r="Q36" s="174"/>
      <c r="R36" s="129"/>
    </row>
    <row r="37" spans="1:18" s="1" customFormat="1" ht="16.149999999999999" customHeight="1" thickBot="1">
      <c r="A37" s="128">
        <v>31</v>
      </c>
      <c r="B37" s="336"/>
      <c r="C37" s="223" t="s">
        <v>148</v>
      </c>
      <c r="D37" s="204">
        <v>1</v>
      </c>
      <c r="E37" s="229"/>
      <c r="F37" s="170"/>
      <c r="G37" s="168"/>
      <c r="H37" s="229"/>
      <c r="I37" s="170"/>
      <c r="J37" s="241"/>
      <c r="K37" s="172"/>
      <c r="L37" s="173"/>
      <c r="M37" s="174"/>
      <c r="N37" s="175"/>
      <c r="O37" s="173"/>
      <c r="P37" s="173"/>
      <c r="Q37" s="174"/>
      <c r="R37" s="129"/>
    </row>
    <row r="38" spans="1:18" s="1" customFormat="1" ht="16.149999999999999" customHeight="1" thickBot="1">
      <c r="A38" s="128">
        <v>32</v>
      </c>
      <c r="B38" s="336"/>
      <c r="C38" s="242" t="s">
        <v>149</v>
      </c>
      <c r="D38" s="243">
        <v>1</v>
      </c>
      <c r="E38" s="244"/>
      <c r="F38" s="245"/>
      <c r="G38" s="246"/>
      <c r="H38" s="244"/>
      <c r="I38" s="245"/>
      <c r="J38" s="247"/>
      <c r="K38" s="248"/>
      <c r="L38" s="249"/>
      <c r="M38" s="250"/>
      <c r="N38" s="251"/>
      <c r="O38" s="249"/>
      <c r="P38" s="249"/>
      <c r="Q38" s="250"/>
      <c r="R38" s="129"/>
    </row>
    <row r="39" spans="1:18" s="1" customFormat="1" ht="16.149999999999999" customHeight="1" thickBot="1">
      <c r="A39" s="128">
        <v>33</v>
      </c>
      <c r="B39" s="336"/>
      <c r="C39" s="223" t="s">
        <v>150</v>
      </c>
      <c r="D39" s="204">
        <v>1</v>
      </c>
      <c r="E39" s="229"/>
      <c r="F39" s="170"/>
      <c r="G39" s="168"/>
      <c r="H39" s="229"/>
      <c r="I39" s="170"/>
      <c r="J39" s="241"/>
      <c r="K39" s="172"/>
      <c r="L39" s="173"/>
      <c r="M39" s="174"/>
      <c r="N39" s="175"/>
      <c r="O39" s="173"/>
      <c r="P39" s="173"/>
      <c r="Q39" s="174"/>
      <c r="R39" s="129"/>
    </row>
    <row r="40" spans="1:18" s="1" customFormat="1" ht="16.149999999999999" customHeight="1" thickBot="1">
      <c r="A40" s="128">
        <v>34</v>
      </c>
      <c r="B40" s="336"/>
      <c r="C40" s="223" t="s">
        <v>151</v>
      </c>
      <c r="D40" s="204">
        <v>1</v>
      </c>
      <c r="E40" s="229"/>
      <c r="F40" s="170"/>
      <c r="G40" s="168"/>
      <c r="H40" s="229"/>
      <c r="I40" s="170"/>
      <c r="J40" s="241"/>
      <c r="K40" s="172"/>
      <c r="L40" s="173"/>
      <c r="M40" s="174"/>
      <c r="N40" s="175"/>
      <c r="O40" s="173"/>
      <c r="P40" s="173"/>
      <c r="Q40" s="174"/>
      <c r="R40" s="129"/>
    </row>
    <row r="41" spans="1:18" s="1" customFormat="1" ht="16.149999999999999" customHeight="1" thickBot="1">
      <c r="A41" s="128">
        <v>35</v>
      </c>
      <c r="B41" s="336"/>
      <c r="C41" s="223" t="s">
        <v>152</v>
      </c>
      <c r="D41" s="204">
        <v>1</v>
      </c>
      <c r="E41" s="229"/>
      <c r="F41" s="170"/>
      <c r="G41" s="168"/>
      <c r="H41" s="229"/>
      <c r="I41" s="170"/>
      <c r="J41" s="241"/>
      <c r="K41" s="172"/>
      <c r="L41" s="173"/>
      <c r="M41" s="174"/>
      <c r="N41" s="175"/>
      <c r="O41" s="173"/>
      <c r="P41" s="173"/>
      <c r="Q41" s="174"/>
      <c r="R41" s="129"/>
    </row>
    <row r="42" spans="1:18" s="1" customFormat="1" ht="16.149999999999999" customHeight="1" thickBot="1">
      <c r="A42" s="128">
        <v>36</v>
      </c>
      <c r="B42" s="336"/>
      <c r="C42" s="223" t="s">
        <v>153</v>
      </c>
      <c r="D42" s="204"/>
      <c r="E42" s="229">
        <v>1</v>
      </c>
      <c r="F42" s="170"/>
      <c r="G42" s="168"/>
      <c r="H42" s="229"/>
      <c r="I42" s="170"/>
      <c r="J42" s="171"/>
      <c r="K42" s="172"/>
      <c r="L42" s="173"/>
      <c r="M42" s="174"/>
      <c r="N42" s="175"/>
      <c r="O42" s="173"/>
      <c r="P42" s="173"/>
      <c r="Q42" s="174"/>
      <c r="R42" s="129"/>
    </row>
    <row r="43" spans="1:18" s="1" customFormat="1" ht="16.149999999999999" customHeight="1" thickBot="1">
      <c r="A43" s="128">
        <v>37</v>
      </c>
      <c r="B43" s="336"/>
      <c r="C43" s="231" t="s">
        <v>154</v>
      </c>
      <c r="D43" s="252"/>
      <c r="E43" s="233"/>
      <c r="F43" s="234">
        <v>1</v>
      </c>
      <c r="G43" s="232">
        <v>1</v>
      </c>
      <c r="H43" s="233">
        <v>1</v>
      </c>
      <c r="I43" s="234"/>
      <c r="J43" s="253"/>
      <c r="K43" s="236"/>
      <c r="L43" s="237"/>
      <c r="M43" s="238"/>
      <c r="N43" s="239"/>
      <c r="O43" s="237"/>
      <c r="P43" s="237"/>
      <c r="Q43" s="238"/>
      <c r="R43" s="129"/>
    </row>
    <row r="44" spans="1:18" s="1" customFormat="1" ht="16.149999999999999" customHeight="1" thickBot="1">
      <c r="A44" s="128">
        <v>38</v>
      </c>
      <c r="B44" s="336"/>
      <c r="C44" s="223" t="s">
        <v>155</v>
      </c>
      <c r="D44" s="204"/>
      <c r="E44" s="229">
        <v>1</v>
      </c>
      <c r="F44" s="170"/>
      <c r="G44" s="168"/>
      <c r="H44" s="229"/>
      <c r="I44" s="170"/>
      <c r="J44" s="241"/>
      <c r="K44" s="172"/>
      <c r="L44" s="173"/>
      <c r="M44" s="174"/>
      <c r="N44" s="175"/>
      <c r="O44" s="173"/>
      <c r="P44" s="173"/>
      <c r="Q44" s="174"/>
      <c r="R44" s="129"/>
    </row>
    <row r="45" spans="1:18" s="1" customFormat="1" ht="16.149999999999999" customHeight="1" thickBot="1">
      <c r="A45" s="128">
        <v>40</v>
      </c>
      <c r="B45" s="336"/>
      <c r="C45" s="242" t="s">
        <v>158</v>
      </c>
      <c r="D45" s="243">
        <v>1</v>
      </c>
      <c r="E45" s="244"/>
      <c r="F45" s="245"/>
      <c r="G45" s="246"/>
      <c r="H45" s="244"/>
      <c r="I45" s="245"/>
      <c r="J45" s="247"/>
      <c r="K45" s="248"/>
      <c r="L45" s="249"/>
      <c r="M45" s="250"/>
      <c r="N45" s="251"/>
      <c r="O45" s="249"/>
      <c r="P45" s="249"/>
      <c r="Q45" s="250"/>
      <c r="R45" s="129"/>
    </row>
    <row r="46" spans="1:18" s="1" customFormat="1" ht="16.149999999999999" customHeight="1" thickBot="1">
      <c r="A46" s="128">
        <v>39</v>
      </c>
      <c r="B46" s="336"/>
      <c r="C46" s="223" t="s">
        <v>156</v>
      </c>
      <c r="D46" s="204">
        <v>1</v>
      </c>
      <c r="E46" s="229"/>
      <c r="F46" s="170"/>
      <c r="G46" s="168"/>
      <c r="H46" s="229"/>
      <c r="I46" s="170"/>
      <c r="J46" s="241"/>
      <c r="K46" s="172"/>
      <c r="L46" s="173"/>
      <c r="M46" s="174"/>
      <c r="N46" s="175"/>
      <c r="O46" s="173"/>
      <c r="P46" s="173"/>
      <c r="Q46" s="174"/>
      <c r="R46" s="129"/>
    </row>
    <row r="47" spans="1:18" s="1" customFormat="1" ht="16.149999999999999" customHeight="1" thickBot="1">
      <c r="A47" s="128">
        <v>40</v>
      </c>
      <c r="B47" s="337"/>
      <c r="C47" s="242" t="s">
        <v>157</v>
      </c>
      <c r="D47" s="243"/>
      <c r="E47" s="244"/>
      <c r="F47" s="245">
        <v>1</v>
      </c>
      <c r="G47" s="246">
        <v>1</v>
      </c>
      <c r="H47" s="244"/>
      <c r="I47" s="245"/>
      <c r="J47" s="247"/>
      <c r="K47" s="248"/>
      <c r="L47" s="249"/>
      <c r="M47" s="250"/>
      <c r="N47" s="251"/>
      <c r="O47" s="249"/>
      <c r="P47" s="249"/>
      <c r="Q47" s="250"/>
      <c r="R47" s="129"/>
    </row>
    <row r="48" spans="1:18" s="1" customFormat="1" ht="16.149999999999999" customHeight="1" thickBot="1">
      <c r="A48" s="128">
        <v>41</v>
      </c>
      <c r="B48" s="383" t="s">
        <v>159</v>
      </c>
      <c r="C48" s="225" t="s">
        <v>160</v>
      </c>
      <c r="D48" s="52"/>
      <c r="E48" s="50">
        <v>1</v>
      </c>
      <c r="F48" s="51"/>
      <c r="G48" s="52"/>
      <c r="H48" s="50"/>
      <c r="I48" s="51"/>
      <c r="J48" s="130"/>
      <c r="K48" s="54"/>
      <c r="L48" s="55"/>
      <c r="M48" s="56"/>
      <c r="N48" s="57"/>
      <c r="O48" s="55"/>
      <c r="P48" s="55"/>
      <c r="Q48" s="56"/>
      <c r="R48" s="129"/>
    </row>
    <row r="49" spans="1:18" s="1" customFormat="1" ht="16.149999999999999" customHeight="1" thickBot="1">
      <c r="A49" s="128">
        <v>42</v>
      </c>
      <c r="B49" s="384"/>
      <c r="C49" s="226" t="s">
        <v>161</v>
      </c>
      <c r="D49" s="33">
        <v>1</v>
      </c>
      <c r="E49" s="31"/>
      <c r="F49" s="32"/>
      <c r="G49" s="33"/>
      <c r="H49" s="31"/>
      <c r="I49" s="32"/>
      <c r="J49" s="34"/>
      <c r="K49" s="35"/>
      <c r="L49" s="36"/>
      <c r="M49" s="37"/>
      <c r="N49" s="38"/>
      <c r="O49" s="36"/>
      <c r="P49" s="36"/>
      <c r="Q49" s="37"/>
      <c r="R49" s="129"/>
    </row>
    <row r="50" spans="1:18" s="1" customFormat="1" ht="16.149999999999999" customHeight="1" thickBot="1">
      <c r="A50" s="128">
        <v>43</v>
      </c>
      <c r="B50" s="384"/>
      <c r="C50" s="226" t="s">
        <v>162</v>
      </c>
      <c r="D50" s="33"/>
      <c r="E50" s="31"/>
      <c r="F50" s="32">
        <v>1</v>
      </c>
      <c r="G50" s="33">
        <v>1</v>
      </c>
      <c r="H50" s="31"/>
      <c r="I50" s="32"/>
      <c r="J50" s="34"/>
      <c r="K50" s="35"/>
      <c r="L50" s="36"/>
      <c r="M50" s="37"/>
      <c r="N50" s="38"/>
      <c r="O50" s="36"/>
      <c r="P50" s="36"/>
      <c r="Q50" s="37"/>
      <c r="R50" s="129"/>
    </row>
    <row r="51" spans="1:18" s="1" customFormat="1" ht="16.149999999999999" customHeight="1" thickBot="1">
      <c r="A51" s="128">
        <v>44</v>
      </c>
      <c r="B51" s="384"/>
      <c r="C51" s="159" t="s">
        <v>163</v>
      </c>
      <c r="D51" s="188"/>
      <c r="E51" s="186"/>
      <c r="F51" s="187">
        <v>1</v>
      </c>
      <c r="G51" s="188">
        <v>1</v>
      </c>
      <c r="H51" s="186"/>
      <c r="I51" s="187"/>
      <c r="J51" s="189"/>
      <c r="K51" s="190"/>
      <c r="L51" s="191"/>
      <c r="M51" s="192"/>
      <c r="N51" s="193"/>
      <c r="O51" s="191"/>
      <c r="P51" s="191"/>
      <c r="Q51" s="192"/>
      <c r="R51" s="129"/>
    </row>
    <row r="52" spans="1:18" s="1" customFormat="1" ht="16.149999999999999" customHeight="1" thickBot="1">
      <c r="A52" s="128">
        <v>45</v>
      </c>
      <c r="B52" s="384"/>
      <c r="C52" s="226" t="s">
        <v>164</v>
      </c>
      <c r="D52" s="30">
        <v>1</v>
      </c>
      <c r="E52" s="31"/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29"/>
    </row>
    <row r="53" spans="1:18" s="1" customFormat="1" ht="16.149999999999999" customHeight="1" thickBot="1">
      <c r="A53" s="128">
        <v>46</v>
      </c>
      <c r="B53" s="384"/>
      <c r="C53" s="226" t="s">
        <v>165</v>
      </c>
      <c r="D53" s="30"/>
      <c r="E53" s="31"/>
      <c r="F53" s="32">
        <v>1</v>
      </c>
      <c r="G53" s="33">
        <v>1</v>
      </c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29"/>
    </row>
    <row r="54" spans="1:18" s="1" customFormat="1" ht="16.149999999999999" customHeight="1" thickBot="1">
      <c r="A54" s="128">
        <v>47</v>
      </c>
      <c r="B54" s="384"/>
      <c r="C54" s="184" t="s">
        <v>168</v>
      </c>
      <c r="D54" s="194"/>
      <c r="E54" s="195"/>
      <c r="F54" s="196">
        <v>1</v>
      </c>
      <c r="G54" s="197"/>
      <c r="H54" s="195">
        <v>1</v>
      </c>
      <c r="I54" s="196"/>
      <c r="J54" s="198"/>
      <c r="K54" s="199"/>
      <c r="L54" s="200"/>
      <c r="M54" s="201"/>
      <c r="N54" s="202"/>
      <c r="O54" s="200"/>
      <c r="P54" s="200"/>
      <c r="Q54" s="201"/>
      <c r="R54" s="129"/>
    </row>
    <row r="55" spans="1:18" s="1" customFormat="1" ht="16.149999999999999" customHeight="1" thickBot="1">
      <c r="A55" s="128">
        <v>47</v>
      </c>
      <c r="B55" s="384"/>
      <c r="C55" s="226" t="s">
        <v>166</v>
      </c>
      <c r="D55" s="30"/>
      <c r="E55" s="31"/>
      <c r="F55" s="32">
        <v>1</v>
      </c>
      <c r="G55" s="33">
        <v>1</v>
      </c>
      <c r="H55" s="31"/>
      <c r="I55" s="32"/>
      <c r="J55" s="34"/>
      <c r="K55" s="35"/>
      <c r="L55" s="36"/>
      <c r="M55" s="37"/>
      <c r="N55" s="38"/>
      <c r="O55" s="36"/>
      <c r="P55" s="36"/>
      <c r="Q55" s="37"/>
      <c r="R55" s="129"/>
    </row>
    <row r="56" spans="1:18" s="1" customFormat="1" ht="16.149999999999999" customHeight="1" thickBot="1">
      <c r="A56" s="128">
        <v>48</v>
      </c>
      <c r="B56" s="385"/>
      <c r="C56" s="227" t="s">
        <v>167</v>
      </c>
      <c r="D56" s="39"/>
      <c r="E56" s="40">
        <v>1</v>
      </c>
      <c r="F56" s="41"/>
      <c r="G56" s="42"/>
      <c r="H56" s="40"/>
      <c r="I56" s="41"/>
      <c r="J56" s="43"/>
      <c r="K56" s="44"/>
      <c r="L56" s="45"/>
      <c r="M56" s="46"/>
      <c r="N56" s="47"/>
      <c r="O56" s="45"/>
      <c r="P56" s="45"/>
      <c r="Q56" s="46"/>
      <c r="R56" s="129"/>
    </row>
    <row r="57" spans="1:18" s="1" customFormat="1" ht="16.149999999999999" customHeight="1" thickBot="1">
      <c r="A57" s="128">
        <v>49</v>
      </c>
      <c r="B57" s="335" t="s">
        <v>169</v>
      </c>
      <c r="C57" s="222" t="s">
        <v>170</v>
      </c>
      <c r="D57" s="203">
        <v>1</v>
      </c>
      <c r="E57" s="228"/>
      <c r="F57" s="162"/>
      <c r="G57" s="160"/>
      <c r="H57" s="228"/>
      <c r="I57" s="162"/>
      <c r="J57" s="240"/>
      <c r="K57" s="164"/>
      <c r="L57" s="165"/>
      <c r="M57" s="166"/>
      <c r="N57" s="167"/>
      <c r="O57" s="165"/>
      <c r="P57" s="165"/>
      <c r="Q57" s="166"/>
      <c r="R57" s="129"/>
    </row>
    <row r="58" spans="1:18" s="1" customFormat="1" ht="16.149999999999999" customHeight="1" thickBot="1">
      <c r="A58" s="128">
        <v>50</v>
      </c>
      <c r="B58" s="336"/>
      <c r="C58" s="223" t="s">
        <v>171</v>
      </c>
      <c r="D58" s="204">
        <v>1</v>
      </c>
      <c r="E58" s="229"/>
      <c r="F58" s="170"/>
      <c r="G58" s="168"/>
      <c r="H58" s="229"/>
      <c r="I58" s="170"/>
      <c r="J58" s="241"/>
      <c r="K58" s="172"/>
      <c r="L58" s="173"/>
      <c r="M58" s="174"/>
      <c r="N58" s="175"/>
      <c r="O58" s="173"/>
      <c r="P58" s="173"/>
      <c r="Q58" s="174"/>
      <c r="R58" s="129"/>
    </row>
    <row r="59" spans="1:18" s="1" customFormat="1" ht="16.149999999999999" customHeight="1" thickBot="1">
      <c r="A59" s="128">
        <v>51</v>
      </c>
      <c r="B59" s="336"/>
      <c r="C59" s="223" t="s">
        <v>172</v>
      </c>
      <c r="D59" s="204">
        <v>1</v>
      </c>
      <c r="E59" s="229"/>
      <c r="F59" s="170"/>
      <c r="G59" s="168"/>
      <c r="H59" s="229"/>
      <c r="I59" s="170"/>
      <c r="J59" s="241"/>
      <c r="K59" s="172"/>
      <c r="L59" s="173"/>
      <c r="M59" s="174"/>
      <c r="N59" s="175"/>
      <c r="O59" s="173"/>
      <c r="P59" s="173"/>
      <c r="Q59" s="174"/>
      <c r="R59" s="129"/>
    </row>
    <row r="60" spans="1:18" s="1" customFormat="1" ht="16.149999999999999" customHeight="1" thickBot="1">
      <c r="A60" s="128">
        <v>52</v>
      </c>
      <c r="B60" s="336"/>
      <c r="C60" s="223" t="s">
        <v>189</v>
      </c>
      <c r="D60" s="204">
        <v>1</v>
      </c>
      <c r="E60" s="229"/>
      <c r="F60" s="170"/>
      <c r="G60" s="168"/>
      <c r="H60" s="229"/>
      <c r="I60" s="170"/>
      <c r="J60" s="171"/>
      <c r="K60" s="172"/>
      <c r="L60" s="173"/>
      <c r="M60" s="174"/>
      <c r="N60" s="175"/>
      <c r="O60" s="173"/>
      <c r="P60" s="173"/>
      <c r="Q60" s="174"/>
      <c r="R60" s="129"/>
    </row>
    <row r="61" spans="1:18" s="1" customFormat="1" ht="16.149999999999999" customHeight="1" thickBot="1">
      <c r="A61" s="128">
        <v>53</v>
      </c>
      <c r="B61" s="336"/>
      <c r="C61" s="231" t="s">
        <v>173</v>
      </c>
      <c r="D61" s="252"/>
      <c r="E61" s="233">
        <v>1</v>
      </c>
      <c r="F61" s="234"/>
      <c r="G61" s="232"/>
      <c r="H61" s="233"/>
      <c r="I61" s="234"/>
      <c r="J61" s="235"/>
      <c r="K61" s="236"/>
      <c r="L61" s="237"/>
      <c r="M61" s="238"/>
      <c r="N61" s="239"/>
      <c r="O61" s="237"/>
      <c r="P61" s="237"/>
      <c r="Q61" s="238"/>
      <c r="R61" s="129"/>
    </row>
    <row r="62" spans="1:18" s="1" customFormat="1" ht="16.149999999999999" customHeight="1" thickBot="1">
      <c r="A62" s="128">
        <v>54</v>
      </c>
      <c r="B62" s="336"/>
      <c r="C62" s="223"/>
      <c r="D62" s="204"/>
      <c r="E62" s="229"/>
      <c r="F62" s="170"/>
      <c r="G62" s="168"/>
      <c r="H62" s="229"/>
      <c r="I62" s="170"/>
      <c r="J62" s="171"/>
      <c r="K62" s="172"/>
      <c r="L62" s="173"/>
      <c r="M62" s="174"/>
      <c r="N62" s="175"/>
      <c r="O62" s="173"/>
      <c r="P62" s="173"/>
      <c r="Q62" s="174"/>
      <c r="R62" s="129"/>
    </row>
    <row r="63" spans="1:18" s="1" customFormat="1" ht="16.149999999999999" customHeight="1" thickBot="1">
      <c r="A63" s="128">
        <v>55</v>
      </c>
      <c r="B63" s="336"/>
      <c r="C63" s="223"/>
      <c r="D63" s="204"/>
      <c r="E63" s="229"/>
      <c r="F63" s="170"/>
      <c r="G63" s="168"/>
      <c r="H63" s="229"/>
      <c r="I63" s="170"/>
      <c r="J63" s="171"/>
      <c r="K63" s="172"/>
      <c r="L63" s="173"/>
      <c r="M63" s="174"/>
      <c r="N63" s="175"/>
      <c r="O63" s="173"/>
      <c r="P63" s="173"/>
      <c r="Q63" s="174"/>
      <c r="R63" s="129"/>
    </row>
    <row r="64" spans="1:18" s="1" customFormat="1" ht="16.149999999999999" customHeight="1" thickBot="1">
      <c r="A64" s="128">
        <v>56</v>
      </c>
      <c r="B64" s="337"/>
      <c r="C64" s="224"/>
      <c r="D64" s="205"/>
      <c r="E64" s="230"/>
      <c r="F64" s="178"/>
      <c r="G64" s="176"/>
      <c r="H64" s="230"/>
      <c r="I64" s="178"/>
      <c r="J64" s="179"/>
      <c r="K64" s="180"/>
      <c r="L64" s="181"/>
      <c r="M64" s="182"/>
      <c r="N64" s="183"/>
      <c r="O64" s="181"/>
      <c r="P64" s="181"/>
      <c r="Q64" s="182"/>
      <c r="R64" s="129"/>
    </row>
    <row r="65" spans="1:18" s="1" customFormat="1" ht="16.149999999999999" customHeight="1" thickBot="1">
      <c r="A65" s="128">
        <v>57</v>
      </c>
      <c r="B65" s="327" t="s">
        <v>178</v>
      </c>
      <c r="C65" s="225" t="s">
        <v>179</v>
      </c>
      <c r="D65" s="49"/>
      <c r="E65" s="50">
        <v>1</v>
      </c>
      <c r="F65" s="51"/>
      <c r="G65" s="52"/>
      <c r="H65" s="50"/>
      <c r="I65" s="51"/>
      <c r="J65" s="130"/>
      <c r="K65" s="54"/>
      <c r="L65" s="55">
        <v>1</v>
      </c>
      <c r="M65" s="56"/>
      <c r="N65" s="57"/>
      <c r="O65" s="55"/>
      <c r="P65" s="55"/>
      <c r="Q65" s="56"/>
      <c r="R65" s="129"/>
    </row>
    <row r="66" spans="1:18" s="1" customFormat="1" ht="16.149999999999999" customHeight="1" thickBot="1">
      <c r="A66" s="128">
        <v>58</v>
      </c>
      <c r="B66" s="328"/>
      <c r="C66" s="159" t="s">
        <v>180</v>
      </c>
      <c r="D66" s="185"/>
      <c r="E66" s="186"/>
      <c r="F66" s="187">
        <v>1</v>
      </c>
      <c r="G66" s="188">
        <v>1</v>
      </c>
      <c r="H66" s="186"/>
      <c r="I66" s="187"/>
      <c r="J66" s="189"/>
      <c r="K66" s="190"/>
      <c r="L66" s="191"/>
      <c r="M66" s="192"/>
      <c r="N66" s="193"/>
      <c r="O66" s="191"/>
      <c r="P66" s="191"/>
      <c r="Q66" s="192"/>
      <c r="R66" s="129"/>
    </row>
    <row r="67" spans="1:18" s="1" customFormat="1" ht="16.149999999999999" customHeight="1" thickBot="1">
      <c r="A67" s="128">
        <v>57</v>
      </c>
      <c r="B67" s="328"/>
      <c r="C67" s="226" t="s">
        <v>181</v>
      </c>
      <c r="D67" s="30"/>
      <c r="E67" s="31"/>
      <c r="F67" s="32">
        <v>1</v>
      </c>
      <c r="G67" s="33">
        <v>1</v>
      </c>
      <c r="H67" s="31"/>
      <c r="I67" s="32"/>
      <c r="J67" s="34"/>
      <c r="K67" s="35"/>
      <c r="L67" s="36"/>
      <c r="M67" s="37"/>
      <c r="N67" s="38"/>
      <c r="O67" s="36"/>
      <c r="P67" s="36"/>
      <c r="Q67" s="37"/>
      <c r="R67" s="129"/>
    </row>
    <row r="68" spans="1:18" s="1" customFormat="1" ht="16.149999999999999" customHeight="1" thickBot="1">
      <c r="A68" s="128">
        <v>58</v>
      </c>
      <c r="B68" s="328"/>
      <c r="C68" s="226" t="s">
        <v>182</v>
      </c>
      <c r="D68" s="30"/>
      <c r="E68" s="31">
        <v>1</v>
      </c>
      <c r="F68" s="32"/>
      <c r="G68" s="33"/>
      <c r="H68" s="31"/>
      <c r="I68" s="32"/>
      <c r="J68" s="34"/>
      <c r="K68" s="35"/>
      <c r="L68" s="36">
        <v>1</v>
      </c>
      <c r="M68" s="37"/>
      <c r="N68" s="38"/>
      <c r="O68" s="36"/>
      <c r="P68" s="36"/>
      <c r="Q68" s="37"/>
      <c r="R68" s="129"/>
    </row>
    <row r="69" spans="1:18" s="1" customFormat="1" ht="16.149999999999999" customHeight="1" thickBot="1">
      <c r="A69" s="128">
        <v>59</v>
      </c>
      <c r="B69" s="328"/>
      <c r="C69" s="226" t="s">
        <v>183</v>
      </c>
      <c r="D69" s="30"/>
      <c r="E69" s="31"/>
      <c r="F69" s="32">
        <v>1</v>
      </c>
      <c r="G69" s="33">
        <v>1</v>
      </c>
      <c r="H69" s="31"/>
      <c r="I69" s="32"/>
      <c r="J69" s="34"/>
      <c r="K69" s="35"/>
      <c r="L69" s="36"/>
      <c r="M69" s="37"/>
      <c r="N69" s="38"/>
      <c r="O69" s="36"/>
      <c r="P69" s="36"/>
      <c r="Q69" s="37"/>
      <c r="R69" s="129"/>
    </row>
    <row r="70" spans="1:18" s="1" customFormat="1" ht="16.149999999999999" customHeight="1" thickBot="1">
      <c r="A70" s="128">
        <v>60</v>
      </c>
      <c r="B70" s="329"/>
      <c r="C70" s="227" t="s">
        <v>184</v>
      </c>
      <c r="D70" s="39"/>
      <c r="E70" s="40"/>
      <c r="F70" s="41">
        <v>1</v>
      </c>
      <c r="G70" s="42">
        <v>1</v>
      </c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29"/>
    </row>
    <row r="71" spans="1:18" s="1" customFormat="1" ht="16.149999999999999" customHeight="1" thickBot="1">
      <c r="A71" s="128">
        <v>57</v>
      </c>
      <c r="B71" s="354" t="s">
        <v>177</v>
      </c>
      <c r="C71" s="222" t="s">
        <v>179</v>
      </c>
      <c r="D71" s="203">
        <v>1</v>
      </c>
      <c r="E71" s="228"/>
      <c r="F71" s="162"/>
      <c r="G71" s="160"/>
      <c r="H71" s="228"/>
      <c r="I71" s="162"/>
      <c r="J71" s="163"/>
      <c r="K71" s="164"/>
      <c r="L71" s="165"/>
      <c r="M71" s="166">
        <v>1</v>
      </c>
      <c r="N71" s="167"/>
      <c r="O71" s="165">
        <v>1</v>
      </c>
      <c r="P71" s="165">
        <v>1</v>
      </c>
      <c r="Q71" s="166"/>
      <c r="R71" s="129"/>
    </row>
    <row r="72" spans="1:18" s="1" customFormat="1" ht="16.149999999999999" customHeight="1" thickBot="1">
      <c r="A72" s="128">
        <v>58</v>
      </c>
      <c r="B72" s="355"/>
      <c r="C72" s="242" t="s">
        <v>195</v>
      </c>
      <c r="D72" s="243"/>
      <c r="E72" s="244"/>
      <c r="F72" s="245">
        <v>1</v>
      </c>
      <c r="G72" s="246">
        <v>1</v>
      </c>
      <c r="H72" s="244"/>
      <c r="I72" s="245"/>
      <c r="J72" s="247"/>
      <c r="K72" s="248"/>
      <c r="L72" s="249"/>
      <c r="M72" s="250"/>
      <c r="N72" s="251"/>
      <c r="O72" s="249"/>
      <c r="P72" s="249"/>
      <c r="Q72" s="250"/>
      <c r="R72" s="129"/>
    </row>
    <row r="73" spans="1:18" s="1" customFormat="1" ht="16.149999999999999" customHeight="1" thickBot="1">
      <c r="A73" s="128">
        <v>58</v>
      </c>
      <c r="B73" s="355"/>
      <c r="C73" s="223" t="s">
        <v>182</v>
      </c>
      <c r="D73" s="204">
        <v>1</v>
      </c>
      <c r="E73" s="229"/>
      <c r="F73" s="170"/>
      <c r="G73" s="168"/>
      <c r="H73" s="229"/>
      <c r="I73" s="170"/>
      <c r="J73" s="171"/>
      <c r="K73" s="172"/>
      <c r="L73" s="173"/>
      <c r="M73" s="174">
        <v>1</v>
      </c>
      <c r="N73" s="175"/>
      <c r="O73" s="173">
        <v>1</v>
      </c>
      <c r="P73" s="173">
        <v>1</v>
      </c>
      <c r="Q73" s="174"/>
      <c r="R73" s="129"/>
    </row>
    <row r="74" spans="1:18" s="1" customFormat="1" ht="16.149999999999999" customHeight="1" thickBot="1">
      <c r="A74" s="128">
        <v>59</v>
      </c>
      <c r="B74" s="355"/>
      <c r="C74" s="223" t="s">
        <v>183</v>
      </c>
      <c r="D74" s="204"/>
      <c r="E74" s="229"/>
      <c r="F74" s="170">
        <v>1</v>
      </c>
      <c r="G74" s="168">
        <v>1</v>
      </c>
      <c r="H74" s="229"/>
      <c r="I74" s="170"/>
      <c r="J74" s="171"/>
      <c r="K74" s="172"/>
      <c r="L74" s="173"/>
      <c r="M74" s="174"/>
      <c r="N74" s="175"/>
      <c r="O74" s="173"/>
      <c r="P74" s="173"/>
      <c r="Q74" s="174"/>
      <c r="R74" s="129"/>
    </row>
    <row r="75" spans="1:18" s="1" customFormat="1" ht="16.149999999999999" customHeight="1" thickBot="1">
      <c r="A75" s="128">
        <v>60</v>
      </c>
      <c r="B75" s="356"/>
      <c r="C75" s="224" t="s">
        <v>184</v>
      </c>
      <c r="D75" s="205"/>
      <c r="E75" s="230"/>
      <c r="F75" s="178">
        <v>1</v>
      </c>
      <c r="G75" s="176">
        <v>1</v>
      </c>
      <c r="H75" s="230"/>
      <c r="I75" s="178"/>
      <c r="J75" s="179"/>
      <c r="K75" s="180"/>
      <c r="L75" s="181"/>
      <c r="M75" s="182"/>
      <c r="N75" s="183"/>
      <c r="O75" s="181"/>
      <c r="P75" s="181"/>
      <c r="Q75" s="182"/>
      <c r="R75" s="129"/>
    </row>
    <row r="76" spans="1:18" s="1" customFormat="1" ht="16.149999999999999" customHeight="1" thickBot="1">
      <c r="A76" s="128">
        <v>57</v>
      </c>
      <c r="B76" s="327" t="s">
        <v>176</v>
      </c>
      <c r="C76" s="225" t="s">
        <v>179</v>
      </c>
      <c r="D76" s="49"/>
      <c r="E76" s="50">
        <v>1</v>
      </c>
      <c r="F76" s="51"/>
      <c r="G76" s="52"/>
      <c r="H76" s="50"/>
      <c r="I76" s="51"/>
      <c r="J76" s="130"/>
      <c r="K76" s="54"/>
      <c r="L76" s="55">
        <v>1</v>
      </c>
      <c r="M76" s="56"/>
      <c r="N76" s="57"/>
      <c r="O76" s="55"/>
      <c r="P76" s="55"/>
      <c r="Q76" s="56"/>
      <c r="R76" s="129"/>
    </row>
    <row r="77" spans="1:18" s="1" customFormat="1" ht="16.149999999999999" customHeight="1" thickBot="1">
      <c r="A77" s="128">
        <v>58</v>
      </c>
      <c r="B77" s="328"/>
      <c r="C77" s="226" t="s">
        <v>180</v>
      </c>
      <c r="D77" s="30"/>
      <c r="E77" s="31">
        <v>1</v>
      </c>
      <c r="F77" s="32"/>
      <c r="G77" s="33"/>
      <c r="H77" s="31"/>
      <c r="I77" s="32"/>
      <c r="J77" s="34"/>
      <c r="K77" s="35"/>
      <c r="L77" s="36"/>
      <c r="M77" s="37"/>
      <c r="N77" s="38"/>
      <c r="O77" s="36"/>
      <c r="P77" s="36"/>
      <c r="Q77" s="37"/>
      <c r="R77" s="129"/>
    </row>
    <row r="78" spans="1:18" s="1" customFormat="1" ht="16.149999999999999" customHeight="1" thickBot="1">
      <c r="A78" s="128">
        <v>57</v>
      </c>
      <c r="B78" s="328"/>
      <c r="C78" s="184" t="s">
        <v>181</v>
      </c>
      <c r="D78" s="194"/>
      <c r="E78" s="195">
        <v>1</v>
      </c>
      <c r="F78" s="196"/>
      <c r="G78" s="197"/>
      <c r="H78" s="195"/>
      <c r="I78" s="196"/>
      <c r="J78" s="198"/>
      <c r="K78" s="199"/>
      <c r="L78" s="200"/>
      <c r="M78" s="201"/>
      <c r="N78" s="202"/>
      <c r="O78" s="200"/>
      <c r="P78" s="200"/>
      <c r="Q78" s="201"/>
      <c r="R78" s="129"/>
    </row>
    <row r="79" spans="1:18" s="1" customFormat="1" ht="16.149999999999999" customHeight="1" thickBot="1">
      <c r="A79" s="128">
        <v>58</v>
      </c>
      <c r="B79" s="328"/>
      <c r="C79" s="226" t="s">
        <v>182</v>
      </c>
      <c r="D79" s="30"/>
      <c r="E79" s="31">
        <v>1</v>
      </c>
      <c r="F79" s="32"/>
      <c r="G79" s="33"/>
      <c r="H79" s="31"/>
      <c r="I79" s="32"/>
      <c r="J79" s="34"/>
      <c r="K79" s="35"/>
      <c r="L79" s="36">
        <v>1</v>
      </c>
      <c r="M79" s="37"/>
      <c r="N79" s="38"/>
      <c r="O79" s="36"/>
      <c r="P79" s="36"/>
      <c r="Q79" s="37"/>
      <c r="R79" s="129"/>
    </row>
    <row r="80" spans="1:18" s="1" customFormat="1" ht="16.149999999999999" customHeight="1" thickBot="1">
      <c r="A80" s="128">
        <v>59</v>
      </c>
      <c r="B80" s="328"/>
      <c r="C80" s="226" t="s">
        <v>183</v>
      </c>
      <c r="D80" s="30"/>
      <c r="E80" s="31">
        <v>1</v>
      </c>
      <c r="F80" s="32"/>
      <c r="G80" s="33"/>
      <c r="H80" s="31"/>
      <c r="I80" s="32"/>
      <c r="J80" s="34"/>
      <c r="K80" s="35"/>
      <c r="L80" s="36"/>
      <c r="M80" s="37"/>
      <c r="N80" s="38"/>
      <c r="O80" s="36"/>
      <c r="P80" s="36"/>
      <c r="Q80" s="37"/>
      <c r="R80" s="129"/>
    </row>
    <row r="81" spans="1:18" s="1" customFormat="1" ht="16.149999999999999" customHeight="1" thickBot="1">
      <c r="A81" s="128">
        <v>60</v>
      </c>
      <c r="B81" s="329"/>
      <c r="C81" s="227" t="s">
        <v>184</v>
      </c>
      <c r="D81" s="39"/>
      <c r="E81" s="40">
        <v>1</v>
      </c>
      <c r="F81" s="41"/>
      <c r="G81" s="42"/>
      <c r="H81" s="40"/>
      <c r="I81" s="41"/>
      <c r="J81" s="43"/>
      <c r="K81" s="44"/>
      <c r="L81" s="45"/>
      <c r="M81" s="46"/>
      <c r="N81" s="47"/>
      <c r="O81" s="45"/>
      <c r="P81" s="45"/>
      <c r="Q81" s="46"/>
      <c r="R81" s="129"/>
    </row>
    <row r="82" spans="1:18" s="1" customFormat="1" ht="16.149999999999999" customHeight="1" thickBot="1">
      <c r="A82" s="128">
        <v>57</v>
      </c>
      <c r="B82" s="354" t="s">
        <v>175</v>
      </c>
      <c r="C82" s="222" t="s">
        <v>179</v>
      </c>
      <c r="D82" s="203"/>
      <c r="E82" s="228">
        <v>1</v>
      </c>
      <c r="F82" s="162"/>
      <c r="G82" s="160"/>
      <c r="H82" s="228"/>
      <c r="I82" s="162"/>
      <c r="J82" s="163"/>
      <c r="K82" s="164"/>
      <c r="L82" s="165">
        <v>1</v>
      </c>
      <c r="M82" s="166"/>
      <c r="N82" s="167"/>
      <c r="O82" s="165"/>
      <c r="P82" s="165"/>
      <c r="Q82" s="166"/>
      <c r="R82" s="129"/>
    </row>
    <row r="83" spans="1:18" s="1" customFormat="1" ht="16.149999999999999" customHeight="1" thickBot="1">
      <c r="A83" s="128">
        <v>58</v>
      </c>
      <c r="B83" s="355"/>
      <c r="C83" s="223" t="s">
        <v>180</v>
      </c>
      <c r="D83" s="204"/>
      <c r="E83" s="229">
        <v>1</v>
      </c>
      <c r="F83" s="170"/>
      <c r="G83" s="168"/>
      <c r="H83" s="229"/>
      <c r="I83" s="170"/>
      <c r="J83" s="171"/>
      <c r="K83" s="172"/>
      <c r="L83" s="173"/>
      <c r="M83" s="174"/>
      <c r="N83" s="175"/>
      <c r="O83" s="173"/>
      <c r="P83" s="173"/>
      <c r="Q83" s="174"/>
      <c r="R83" s="129"/>
    </row>
    <row r="84" spans="1:18" s="1" customFormat="1" ht="16.149999999999999" customHeight="1" thickBot="1">
      <c r="A84" s="128">
        <v>57</v>
      </c>
      <c r="B84" s="355"/>
      <c r="C84" s="231" t="s">
        <v>181</v>
      </c>
      <c r="D84" s="252"/>
      <c r="E84" s="233">
        <v>1</v>
      </c>
      <c r="F84" s="234"/>
      <c r="G84" s="232"/>
      <c r="H84" s="233"/>
      <c r="I84" s="234"/>
      <c r="J84" s="235"/>
      <c r="K84" s="236"/>
      <c r="L84" s="237"/>
      <c r="M84" s="238"/>
      <c r="N84" s="239"/>
      <c r="O84" s="237"/>
      <c r="P84" s="237"/>
      <c r="Q84" s="238"/>
      <c r="R84" s="129"/>
    </row>
    <row r="85" spans="1:18" s="1" customFormat="1" ht="16.149999999999999" customHeight="1" thickBot="1">
      <c r="A85" s="128">
        <v>58</v>
      </c>
      <c r="B85" s="355"/>
      <c r="C85" s="223" t="s">
        <v>182</v>
      </c>
      <c r="D85" s="204"/>
      <c r="E85" s="229">
        <v>1</v>
      </c>
      <c r="F85" s="170"/>
      <c r="G85" s="168"/>
      <c r="H85" s="229"/>
      <c r="I85" s="170"/>
      <c r="J85" s="171"/>
      <c r="K85" s="172"/>
      <c r="L85" s="173">
        <v>1</v>
      </c>
      <c r="M85" s="174"/>
      <c r="N85" s="175"/>
      <c r="O85" s="173"/>
      <c r="P85" s="173"/>
      <c r="Q85" s="174"/>
      <c r="R85" s="129"/>
    </row>
    <row r="86" spans="1:18" s="1" customFormat="1" ht="16.149999999999999" customHeight="1" thickBot="1">
      <c r="A86" s="128">
        <v>59</v>
      </c>
      <c r="B86" s="355"/>
      <c r="C86" s="223" t="s">
        <v>183</v>
      </c>
      <c r="D86" s="204"/>
      <c r="E86" s="229">
        <v>1</v>
      </c>
      <c r="F86" s="170"/>
      <c r="G86" s="168"/>
      <c r="H86" s="229"/>
      <c r="I86" s="170"/>
      <c r="J86" s="171"/>
      <c r="K86" s="172"/>
      <c r="L86" s="173"/>
      <c r="M86" s="174"/>
      <c r="N86" s="175"/>
      <c r="O86" s="173"/>
      <c r="P86" s="173"/>
      <c r="Q86" s="174"/>
      <c r="R86" s="129"/>
    </row>
    <row r="87" spans="1:18" s="1" customFormat="1" ht="16.149999999999999" customHeight="1" thickBot="1">
      <c r="A87" s="128">
        <v>60</v>
      </c>
      <c r="B87" s="356"/>
      <c r="C87" s="224" t="s">
        <v>184</v>
      </c>
      <c r="D87" s="205"/>
      <c r="E87" s="230">
        <v>1</v>
      </c>
      <c r="F87" s="178"/>
      <c r="G87" s="176"/>
      <c r="H87" s="230"/>
      <c r="I87" s="178"/>
      <c r="J87" s="179"/>
      <c r="K87" s="180"/>
      <c r="L87" s="181"/>
      <c r="M87" s="182"/>
      <c r="N87" s="183"/>
      <c r="O87" s="181"/>
      <c r="P87" s="181"/>
      <c r="Q87" s="182"/>
      <c r="R87" s="129"/>
    </row>
    <row r="88" spans="1:18" s="1" customFormat="1" ht="16.149999999999999" customHeight="1" thickBot="1">
      <c r="A88" s="128">
        <v>57</v>
      </c>
      <c r="B88" s="327" t="s">
        <v>174</v>
      </c>
      <c r="C88" s="225" t="s">
        <v>179</v>
      </c>
      <c r="D88" s="49"/>
      <c r="E88" s="50">
        <v>1</v>
      </c>
      <c r="F88" s="51"/>
      <c r="G88" s="52"/>
      <c r="H88" s="50"/>
      <c r="I88" s="51"/>
      <c r="J88" s="130"/>
      <c r="K88" s="54"/>
      <c r="L88" s="55">
        <v>1</v>
      </c>
      <c r="M88" s="56"/>
      <c r="N88" s="57"/>
      <c r="O88" s="55"/>
      <c r="P88" s="55"/>
      <c r="Q88" s="56"/>
      <c r="R88" s="129"/>
    </row>
    <row r="89" spans="1:18" s="1" customFormat="1" ht="16.149999999999999" customHeight="1" thickBot="1">
      <c r="A89" s="128">
        <v>58</v>
      </c>
      <c r="B89" s="328"/>
      <c r="C89" s="226" t="s">
        <v>180</v>
      </c>
      <c r="D89" s="30"/>
      <c r="E89" s="31">
        <v>1</v>
      </c>
      <c r="F89" s="32"/>
      <c r="G89" s="33"/>
      <c r="H89" s="31"/>
      <c r="I89" s="32"/>
      <c r="J89" s="34"/>
      <c r="K89" s="35"/>
      <c r="L89" s="36"/>
      <c r="M89" s="37"/>
      <c r="N89" s="38"/>
      <c r="O89" s="36"/>
      <c r="P89" s="36"/>
      <c r="Q89" s="37"/>
      <c r="R89" s="129"/>
    </row>
    <row r="90" spans="1:18" s="1" customFormat="1" ht="16.149999999999999" customHeight="1" thickBot="1">
      <c r="A90" s="128">
        <v>57</v>
      </c>
      <c r="B90" s="328"/>
      <c r="C90" s="225" t="s">
        <v>181</v>
      </c>
      <c r="D90" s="49"/>
      <c r="E90" s="50">
        <v>1</v>
      </c>
      <c r="F90" s="51"/>
      <c r="G90" s="52"/>
      <c r="H90" s="50"/>
      <c r="I90" s="51"/>
      <c r="J90" s="130"/>
      <c r="K90" s="54"/>
      <c r="L90" s="55"/>
      <c r="M90" s="56"/>
      <c r="N90" s="57"/>
      <c r="O90" s="55"/>
      <c r="P90" s="55"/>
      <c r="Q90" s="56"/>
      <c r="R90" s="129"/>
    </row>
    <row r="91" spans="1:18" s="1" customFormat="1" ht="16.149999999999999" customHeight="1" thickBot="1">
      <c r="A91" s="128">
        <v>58</v>
      </c>
      <c r="B91" s="328"/>
      <c r="C91" s="226" t="s">
        <v>182</v>
      </c>
      <c r="D91" s="30"/>
      <c r="E91" s="31">
        <v>1</v>
      </c>
      <c r="F91" s="32"/>
      <c r="G91" s="33"/>
      <c r="H91" s="31"/>
      <c r="I91" s="32"/>
      <c r="J91" s="34"/>
      <c r="K91" s="35"/>
      <c r="L91" s="36">
        <v>1</v>
      </c>
      <c r="M91" s="37"/>
      <c r="N91" s="38"/>
      <c r="O91" s="36"/>
      <c r="P91" s="36"/>
      <c r="Q91" s="37"/>
      <c r="R91" s="129"/>
    </row>
    <row r="92" spans="1:18" s="1" customFormat="1" ht="16.149999999999999" customHeight="1" thickBot="1">
      <c r="A92" s="128">
        <v>59</v>
      </c>
      <c r="B92" s="328"/>
      <c r="C92" s="226" t="s">
        <v>183</v>
      </c>
      <c r="D92" s="30"/>
      <c r="E92" s="31">
        <v>1</v>
      </c>
      <c r="F92" s="32"/>
      <c r="G92" s="33"/>
      <c r="H92" s="31"/>
      <c r="I92" s="32"/>
      <c r="J92" s="34"/>
      <c r="K92" s="35"/>
      <c r="L92" s="36"/>
      <c r="M92" s="37"/>
      <c r="N92" s="38"/>
      <c r="O92" s="36"/>
      <c r="P92" s="36"/>
      <c r="Q92" s="37"/>
      <c r="R92" s="129"/>
    </row>
    <row r="93" spans="1:18" s="1" customFormat="1" ht="16.149999999999999" customHeight="1" thickBot="1">
      <c r="A93" s="128">
        <v>60</v>
      </c>
      <c r="B93" s="329"/>
      <c r="C93" s="227" t="s">
        <v>184</v>
      </c>
      <c r="D93" s="39"/>
      <c r="E93" s="40">
        <v>1</v>
      </c>
      <c r="F93" s="41"/>
      <c r="G93" s="42"/>
      <c r="H93" s="40"/>
      <c r="I93" s="41"/>
      <c r="J93" s="43"/>
      <c r="K93" s="44"/>
      <c r="L93" s="45"/>
      <c r="M93" s="46"/>
      <c r="N93" s="47"/>
      <c r="O93" s="45"/>
      <c r="P93" s="45"/>
      <c r="Q93" s="46"/>
      <c r="R93" s="129"/>
    </row>
    <row r="94" spans="1:18" s="1" customFormat="1" ht="16.149999999999999" customHeight="1" thickBot="1">
      <c r="A94" s="128">
        <v>61</v>
      </c>
      <c r="B94" s="354"/>
      <c r="C94" s="222"/>
      <c r="D94" s="203"/>
      <c r="E94" s="228"/>
      <c r="F94" s="162"/>
      <c r="G94" s="160"/>
      <c r="H94" s="228"/>
      <c r="I94" s="162"/>
      <c r="J94" s="222"/>
      <c r="K94" s="164"/>
      <c r="L94" s="165"/>
      <c r="M94" s="166"/>
      <c r="N94" s="167"/>
      <c r="O94" s="165"/>
      <c r="P94" s="165"/>
      <c r="Q94" s="166"/>
      <c r="R94" s="129"/>
    </row>
    <row r="95" spans="1:18" s="1" customFormat="1" ht="16.149999999999999" customHeight="1" thickBot="1">
      <c r="A95" s="128">
        <v>62</v>
      </c>
      <c r="B95" s="355"/>
      <c r="C95" s="223"/>
      <c r="D95" s="204"/>
      <c r="E95" s="229"/>
      <c r="F95" s="170"/>
      <c r="G95" s="168"/>
      <c r="H95" s="229"/>
      <c r="I95" s="170"/>
      <c r="J95" s="223"/>
      <c r="K95" s="172"/>
      <c r="L95" s="173"/>
      <c r="M95" s="174"/>
      <c r="N95" s="175"/>
      <c r="O95" s="173"/>
      <c r="P95" s="173"/>
      <c r="Q95" s="174"/>
      <c r="R95" s="129"/>
    </row>
    <row r="96" spans="1:18" s="1" customFormat="1" ht="16.149999999999999" customHeight="1" thickBot="1">
      <c r="A96" s="128">
        <v>63</v>
      </c>
      <c r="B96" s="355"/>
      <c r="C96" s="223"/>
      <c r="D96" s="204"/>
      <c r="E96" s="229"/>
      <c r="F96" s="170"/>
      <c r="G96" s="168"/>
      <c r="H96" s="229"/>
      <c r="I96" s="170"/>
      <c r="J96" s="223"/>
      <c r="K96" s="172"/>
      <c r="L96" s="173"/>
      <c r="M96" s="174"/>
      <c r="N96" s="175"/>
      <c r="O96" s="173"/>
      <c r="P96" s="173"/>
      <c r="Q96" s="174"/>
      <c r="R96" s="129"/>
    </row>
    <row r="97" spans="1:18" s="1" customFormat="1" ht="16.149999999999999" customHeight="1" thickBot="1">
      <c r="A97" s="128">
        <v>64</v>
      </c>
      <c r="B97" s="356"/>
      <c r="C97" s="224"/>
      <c r="D97" s="205"/>
      <c r="E97" s="230"/>
      <c r="F97" s="178"/>
      <c r="G97" s="176"/>
      <c r="H97" s="230"/>
      <c r="I97" s="178"/>
      <c r="J97" s="179"/>
      <c r="K97" s="180"/>
      <c r="L97" s="181"/>
      <c r="M97" s="182"/>
      <c r="N97" s="183"/>
      <c r="O97" s="181"/>
      <c r="P97" s="181"/>
      <c r="Q97" s="182"/>
      <c r="R97" s="129"/>
    </row>
    <row r="98" spans="1:18" s="1" customFormat="1" ht="16.149999999999999" customHeight="1" thickBot="1">
      <c r="A98" s="128">
        <v>65</v>
      </c>
      <c r="B98" s="327" t="s">
        <v>185</v>
      </c>
      <c r="C98" s="225" t="s">
        <v>91</v>
      </c>
      <c r="D98" s="49"/>
      <c r="E98" s="50"/>
      <c r="F98" s="51"/>
      <c r="G98" s="52"/>
      <c r="H98" s="50"/>
      <c r="I98" s="51"/>
      <c r="J98" s="130" t="s">
        <v>98</v>
      </c>
      <c r="K98" s="54">
        <v>1</v>
      </c>
      <c r="L98" s="55"/>
      <c r="M98" s="56"/>
      <c r="N98" s="57"/>
      <c r="O98" s="55"/>
      <c r="P98" s="55"/>
      <c r="Q98" s="56"/>
      <c r="R98" s="206"/>
    </row>
    <row r="99" spans="1:18" s="1" customFormat="1" ht="16.149999999999999" customHeight="1" thickBot="1">
      <c r="A99" s="128">
        <v>66</v>
      </c>
      <c r="B99" s="328"/>
      <c r="C99" s="226" t="s">
        <v>93</v>
      </c>
      <c r="D99" s="30"/>
      <c r="E99" s="31"/>
      <c r="F99" s="32">
        <v>1</v>
      </c>
      <c r="G99" s="33">
        <v>1</v>
      </c>
      <c r="H99" s="31">
        <v>1</v>
      </c>
      <c r="I99" s="32"/>
      <c r="J99" s="34" t="s">
        <v>99</v>
      </c>
      <c r="K99" s="35"/>
      <c r="L99" s="36">
        <v>1</v>
      </c>
      <c r="M99" s="37"/>
      <c r="N99" s="38"/>
      <c r="O99" s="36"/>
      <c r="P99" s="36"/>
      <c r="Q99" s="37"/>
      <c r="R99" s="206"/>
    </row>
    <row r="100" spans="1:18" s="1" customFormat="1" ht="16.149999999999999" customHeight="1" thickBot="1">
      <c r="A100" s="128">
        <v>67</v>
      </c>
      <c r="B100" s="328"/>
      <c r="C100" s="226" t="s">
        <v>95</v>
      </c>
      <c r="D100" s="30"/>
      <c r="E100" s="31"/>
      <c r="F100" s="32">
        <v>1</v>
      </c>
      <c r="G100" s="33">
        <v>1</v>
      </c>
      <c r="H100" s="31">
        <v>1</v>
      </c>
      <c r="I100" s="32"/>
      <c r="J100" s="34" t="s">
        <v>100</v>
      </c>
      <c r="K100" s="35"/>
      <c r="L100" s="36">
        <v>1</v>
      </c>
      <c r="M100" s="37"/>
      <c r="N100" s="38"/>
      <c r="O100" s="36"/>
      <c r="P100" s="36"/>
      <c r="Q100" s="37"/>
      <c r="R100" s="206"/>
    </row>
    <row r="101" spans="1:18" s="1" customFormat="1" ht="16.149999999999999" customHeight="1" thickBot="1">
      <c r="A101" s="128">
        <v>68</v>
      </c>
      <c r="B101" s="329"/>
      <c r="C101" s="227" t="s">
        <v>97</v>
      </c>
      <c r="D101" s="39"/>
      <c r="E101" s="40"/>
      <c r="F101" s="41"/>
      <c r="G101" s="42"/>
      <c r="H101" s="40"/>
      <c r="I101" s="41"/>
      <c r="J101" s="43" t="s">
        <v>101</v>
      </c>
      <c r="K101" s="44"/>
      <c r="L101" s="45">
        <v>1</v>
      </c>
      <c r="M101" s="46"/>
      <c r="N101" s="47"/>
      <c r="O101" s="45"/>
      <c r="P101" s="45"/>
      <c r="Q101" s="46"/>
      <c r="R101" s="206"/>
    </row>
    <row r="102" spans="1:18" s="1" customFormat="1" ht="16.149999999999999" customHeight="1" thickBot="1">
      <c r="A102" s="128">
        <v>69</v>
      </c>
      <c r="B102" s="335" t="s">
        <v>186</v>
      </c>
      <c r="C102" s="222" t="s">
        <v>91</v>
      </c>
      <c r="D102" s="203"/>
      <c r="E102" s="228"/>
      <c r="F102" s="162"/>
      <c r="G102" s="160"/>
      <c r="H102" s="228"/>
      <c r="I102" s="162"/>
      <c r="J102" s="163" t="s">
        <v>191</v>
      </c>
      <c r="K102" s="164"/>
      <c r="L102" s="165"/>
      <c r="M102" s="166">
        <v>1</v>
      </c>
      <c r="N102" s="167"/>
      <c r="O102" s="165">
        <v>1</v>
      </c>
      <c r="P102" s="165">
        <v>1</v>
      </c>
      <c r="Q102" s="166"/>
      <c r="R102" s="129"/>
    </row>
    <row r="103" spans="1:18" s="1" customFormat="1" ht="16.149999999999999" customHeight="1" thickBot="1">
      <c r="A103" s="128">
        <v>70</v>
      </c>
      <c r="B103" s="336"/>
      <c r="C103" s="242" t="s">
        <v>93</v>
      </c>
      <c r="D103" s="243"/>
      <c r="E103" s="244"/>
      <c r="F103" s="245"/>
      <c r="G103" s="246"/>
      <c r="H103" s="244"/>
      <c r="I103" s="245"/>
      <c r="J103" s="247" t="s">
        <v>192</v>
      </c>
      <c r="K103" s="248"/>
      <c r="L103" s="249">
        <v>1</v>
      </c>
      <c r="M103" s="250"/>
      <c r="N103" s="251"/>
      <c r="O103" s="249"/>
      <c r="P103" s="249"/>
      <c r="Q103" s="250"/>
      <c r="R103" s="129"/>
    </row>
    <row r="104" spans="1:18" s="1" customFormat="1" ht="16.149999999999999" customHeight="1" thickBot="1">
      <c r="A104" s="128">
        <v>69</v>
      </c>
      <c r="B104" s="336"/>
      <c r="C104" s="223" t="s">
        <v>95</v>
      </c>
      <c r="D104" s="204"/>
      <c r="E104" s="229"/>
      <c r="F104" s="170"/>
      <c r="G104" s="168"/>
      <c r="H104" s="229"/>
      <c r="I104" s="170"/>
      <c r="J104" s="171" t="s">
        <v>193</v>
      </c>
      <c r="K104" s="172"/>
      <c r="L104" s="173"/>
      <c r="M104" s="174">
        <v>1</v>
      </c>
      <c r="N104" s="175"/>
      <c r="O104" s="173">
        <v>1</v>
      </c>
      <c r="P104" s="173">
        <v>1</v>
      </c>
      <c r="Q104" s="174"/>
      <c r="R104" s="129"/>
    </row>
    <row r="105" spans="1:18" s="1" customFormat="1" ht="16.149999999999999" customHeight="1" thickBot="1">
      <c r="A105" s="128">
        <v>70</v>
      </c>
      <c r="B105" s="336"/>
      <c r="C105" s="223" t="s">
        <v>97</v>
      </c>
      <c r="D105" s="204"/>
      <c r="E105" s="229"/>
      <c r="F105" s="170"/>
      <c r="G105" s="168"/>
      <c r="H105" s="229"/>
      <c r="I105" s="170"/>
      <c r="J105" s="171" t="s">
        <v>194</v>
      </c>
      <c r="K105" s="172"/>
      <c r="L105" s="173">
        <v>1</v>
      </c>
      <c r="M105" s="174"/>
      <c r="N105" s="175"/>
      <c r="O105" s="173"/>
      <c r="P105" s="173"/>
      <c r="Q105" s="174"/>
      <c r="R105" s="129"/>
    </row>
    <row r="106" spans="1:18" s="1" customFormat="1" ht="16.149999999999999" customHeight="1" thickBot="1">
      <c r="A106" s="128">
        <v>71</v>
      </c>
      <c r="B106" s="336"/>
      <c r="C106" s="231"/>
      <c r="D106" s="252"/>
      <c r="E106" s="233"/>
      <c r="F106" s="234"/>
      <c r="G106" s="232"/>
      <c r="H106" s="233"/>
      <c r="I106" s="234"/>
      <c r="J106" s="235" t="s">
        <v>100</v>
      </c>
      <c r="K106" s="236"/>
      <c r="L106" s="237">
        <v>1</v>
      </c>
      <c r="M106" s="238"/>
      <c r="N106" s="239"/>
      <c r="O106" s="237"/>
      <c r="P106" s="237"/>
      <c r="Q106" s="238"/>
      <c r="R106" s="129"/>
    </row>
    <row r="107" spans="1:18" s="1" customFormat="1" ht="16.149999999999999" customHeight="1" thickBot="1">
      <c r="A107" s="128">
        <v>72</v>
      </c>
      <c r="B107" s="337"/>
      <c r="C107" s="224"/>
      <c r="D107" s="205"/>
      <c r="E107" s="230"/>
      <c r="F107" s="178"/>
      <c r="G107" s="176"/>
      <c r="H107" s="230"/>
      <c r="I107" s="178"/>
      <c r="J107" s="179" t="s">
        <v>101</v>
      </c>
      <c r="K107" s="180"/>
      <c r="L107" s="181"/>
      <c r="M107" s="182">
        <v>1</v>
      </c>
      <c r="N107" s="183"/>
      <c r="O107" s="181">
        <v>1</v>
      </c>
      <c r="P107" s="181">
        <v>1</v>
      </c>
      <c r="Q107" s="182"/>
      <c r="R107" s="129"/>
    </row>
    <row r="108" spans="1:18" s="1" customFormat="1" ht="16.149999999999999" customHeight="1" thickBot="1">
      <c r="A108" s="128">
        <v>73</v>
      </c>
      <c r="B108" s="327" t="s">
        <v>187</v>
      </c>
      <c r="C108" s="225" t="s">
        <v>91</v>
      </c>
      <c r="D108" s="49"/>
      <c r="E108" s="50"/>
      <c r="F108" s="51"/>
      <c r="G108" s="52"/>
      <c r="H108" s="50"/>
      <c r="I108" s="51"/>
      <c r="J108" s="130" t="s">
        <v>98</v>
      </c>
      <c r="K108" s="54"/>
      <c r="L108" s="55">
        <v>1</v>
      </c>
      <c r="M108" s="56"/>
      <c r="N108" s="57"/>
      <c r="O108" s="55"/>
      <c r="P108" s="55"/>
      <c r="Q108" s="56"/>
      <c r="R108" s="206"/>
    </row>
    <row r="109" spans="1:18" s="1" customFormat="1" ht="16.149999999999999" customHeight="1" thickBot="1">
      <c r="A109" s="128">
        <v>74</v>
      </c>
      <c r="B109" s="328"/>
      <c r="C109" s="226" t="s">
        <v>93</v>
      </c>
      <c r="D109" s="30"/>
      <c r="E109" s="31"/>
      <c r="F109" s="32">
        <v>1</v>
      </c>
      <c r="G109" s="33">
        <v>1</v>
      </c>
      <c r="H109" s="31">
        <v>1</v>
      </c>
      <c r="I109" s="32"/>
      <c r="J109" s="34" t="s">
        <v>99</v>
      </c>
      <c r="K109" s="35"/>
      <c r="L109" s="36">
        <v>1</v>
      </c>
      <c r="M109" s="37"/>
      <c r="N109" s="38"/>
      <c r="O109" s="36"/>
      <c r="P109" s="36"/>
      <c r="Q109" s="37"/>
      <c r="R109" s="206"/>
    </row>
    <row r="110" spans="1:18" s="1" customFormat="1" ht="16.149999999999999" customHeight="1" thickBot="1">
      <c r="A110" s="128">
        <v>75</v>
      </c>
      <c r="B110" s="328"/>
      <c r="C110" s="226" t="s">
        <v>95</v>
      </c>
      <c r="D110" s="30"/>
      <c r="E110" s="31"/>
      <c r="F110" s="32">
        <v>1</v>
      </c>
      <c r="G110" s="33">
        <v>1</v>
      </c>
      <c r="H110" s="31">
        <v>1</v>
      </c>
      <c r="I110" s="32"/>
      <c r="J110" s="34" t="s">
        <v>100</v>
      </c>
      <c r="K110" s="35"/>
      <c r="L110" s="36">
        <v>1</v>
      </c>
      <c r="M110" s="37"/>
      <c r="N110" s="38"/>
      <c r="O110" s="36"/>
      <c r="P110" s="36"/>
      <c r="Q110" s="37"/>
      <c r="R110" s="206"/>
    </row>
    <row r="111" spans="1:18" s="1" customFormat="1" ht="16.149999999999999" customHeight="1" thickBot="1">
      <c r="A111" s="128">
        <v>76</v>
      </c>
      <c r="B111" s="329"/>
      <c r="C111" s="227" t="s">
        <v>97</v>
      </c>
      <c r="D111" s="39"/>
      <c r="E111" s="40"/>
      <c r="F111" s="41"/>
      <c r="G111" s="42"/>
      <c r="H111" s="40"/>
      <c r="I111" s="41"/>
      <c r="J111" s="43" t="s">
        <v>101</v>
      </c>
      <c r="K111" s="44"/>
      <c r="L111" s="45">
        <v>1</v>
      </c>
      <c r="M111" s="46"/>
      <c r="N111" s="47"/>
      <c r="O111" s="45"/>
      <c r="P111" s="45"/>
      <c r="Q111" s="46"/>
      <c r="R111" s="206"/>
    </row>
    <row r="112" spans="1:18" s="1" customFormat="1" ht="16.149999999999999" customHeight="1" thickBot="1">
      <c r="A112" s="128">
        <v>77</v>
      </c>
      <c r="B112" s="335" t="s">
        <v>188</v>
      </c>
      <c r="C112" s="222" t="s">
        <v>91</v>
      </c>
      <c r="D112" s="203"/>
      <c r="E112" s="228"/>
      <c r="F112" s="162"/>
      <c r="G112" s="160"/>
      <c r="H112" s="228"/>
      <c r="I112" s="162"/>
      <c r="J112" s="163" t="s">
        <v>98</v>
      </c>
      <c r="K112" s="164"/>
      <c r="L112" s="165">
        <v>1</v>
      </c>
      <c r="M112" s="166"/>
      <c r="N112" s="167"/>
      <c r="O112" s="165"/>
      <c r="P112" s="165"/>
      <c r="Q112" s="166"/>
      <c r="R112" s="129"/>
    </row>
    <row r="113" spans="1:18" s="1" customFormat="1" ht="16.149999999999999" customHeight="1" thickBot="1">
      <c r="A113" s="128">
        <v>78</v>
      </c>
      <c r="B113" s="336"/>
      <c r="C113" s="223" t="s">
        <v>93</v>
      </c>
      <c r="D113" s="204"/>
      <c r="E113" s="229"/>
      <c r="F113" s="170">
        <v>1</v>
      </c>
      <c r="G113" s="168">
        <v>1</v>
      </c>
      <c r="H113" s="229">
        <v>1</v>
      </c>
      <c r="I113" s="170"/>
      <c r="J113" s="171" t="s">
        <v>99</v>
      </c>
      <c r="K113" s="172"/>
      <c r="L113" s="173">
        <v>1</v>
      </c>
      <c r="M113" s="174"/>
      <c r="N113" s="175"/>
      <c r="O113" s="173"/>
      <c r="P113" s="173"/>
      <c r="Q113" s="174"/>
      <c r="R113" s="129"/>
    </row>
    <row r="114" spans="1:18" s="1" customFormat="1" ht="16.149999999999999" customHeight="1" thickBot="1">
      <c r="A114" s="128">
        <v>79</v>
      </c>
      <c r="B114" s="336"/>
      <c r="C114" s="223" t="s">
        <v>95</v>
      </c>
      <c r="D114" s="204"/>
      <c r="E114" s="229"/>
      <c r="F114" s="170">
        <v>1</v>
      </c>
      <c r="G114" s="168">
        <v>1</v>
      </c>
      <c r="H114" s="229">
        <v>1</v>
      </c>
      <c r="I114" s="170"/>
      <c r="J114" s="171" t="s">
        <v>100</v>
      </c>
      <c r="K114" s="172"/>
      <c r="L114" s="173">
        <v>1</v>
      </c>
      <c r="M114" s="174"/>
      <c r="N114" s="175"/>
      <c r="O114" s="173"/>
      <c r="P114" s="173"/>
      <c r="Q114" s="174"/>
      <c r="R114" s="129"/>
    </row>
    <row r="115" spans="1:18" s="1" customFormat="1" ht="16.149999999999999" customHeight="1" thickBot="1">
      <c r="A115" s="128">
        <v>80</v>
      </c>
      <c r="B115" s="337"/>
      <c r="C115" s="224" t="s">
        <v>97</v>
      </c>
      <c r="D115" s="205"/>
      <c r="E115" s="230"/>
      <c r="F115" s="178"/>
      <c r="G115" s="176"/>
      <c r="H115" s="230"/>
      <c r="I115" s="178"/>
      <c r="J115" s="179" t="s">
        <v>101</v>
      </c>
      <c r="K115" s="180"/>
      <c r="L115" s="181">
        <v>1</v>
      </c>
      <c r="M115" s="182"/>
      <c r="N115" s="183"/>
      <c r="O115" s="181"/>
      <c r="P115" s="181"/>
      <c r="Q115" s="182"/>
      <c r="R115" s="129"/>
    </row>
    <row r="116" spans="1:18" s="1" customFormat="1" ht="16.149999999999999" customHeight="1" thickBot="1">
      <c r="A116" s="128">
        <v>77</v>
      </c>
      <c r="B116" s="383" t="s">
        <v>190</v>
      </c>
      <c r="C116" s="225" t="s">
        <v>91</v>
      </c>
      <c r="D116" s="49"/>
      <c r="E116" s="50"/>
      <c r="F116" s="51"/>
      <c r="G116" s="52"/>
      <c r="H116" s="50"/>
      <c r="I116" s="51"/>
      <c r="J116" s="130" t="s">
        <v>98</v>
      </c>
      <c r="K116" s="54"/>
      <c r="L116" s="55">
        <v>1</v>
      </c>
      <c r="M116" s="56"/>
      <c r="N116" s="57"/>
      <c r="O116" s="55"/>
      <c r="P116" s="55"/>
      <c r="Q116" s="56"/>
      <c r="R116" s="129"/>
    </row>
    <row r="117" spans="1:18" s="1" customFormat="1" ht="16.149999999999999" customHeight="1" thickBot="1">
      <c r="A117" s="128">
        <v>78</v>
      </c>
      <c r="B117" s="384"/>
      <c r="C117" s="226" t="s">
        <v>93</v>
      </c>
      <c r="D117" s="30"/>
      <c r="E117" s="31"/>
      <c r="F117" s="32"/>
      <c r="G117" s="33"/>
      <c r="H117" s="31"/>
      <c r="I117" s="32"/>
      <c r="J117" s="34" t="s">
        <v>99</v>
      </c>
      <c r="K117" s="35"/>
      <c r="L117" s="36">
        <v>1</v>
      </c>
      <c r="M117" s="37"/>
      <c r="N117" s="38"/>
      <c r="O117" s="36"/>
      <c r="P117" s="36"/>
      <c r="Q117" s="37"/>
      <c r="R117" s="129"/>
    </row>
    <row r="118" spans="1:18" s="1" customFormat="1" ht="16.149999999999999" customHeight="1" thickBot="1">
      <c r="A118" s="128">
        <v>79</v>
      </c>
      <c r="B118" s="384"/>
      <c r="C118" s="226" t="s">
        <v>95</v>
      </c>
      <c r="D118" s="30"/>
      <c r="E118" s="31"/>
      <c r="F118" s="32"/>
      <c r="G118" s="33"/>
      <c r="H118" s="31"/>
      <c r="I118" s="32"/>
      <c r="J118" s="34" t="s">
        <v>100</v>
      </c>
      <c r="K118" s="35"/>
      <c r="L118" s="36">
        <v>1</v>
      </c>
      <c r="M118" s="37"/>
      <c r="N118" s="38"/>
      <c r="O118" s="36"/>
      <c r="P118" s="36"/>
      <c r="Q118" s="37"/>
      <c r="R118" s="129"/>
    </row>
    <row r="119" spans="1:18" s="1" customFormat="1" ht="16.149999999999999" customHeight="1" thickBot="1">
      <c r="A119" s="128">
        <v>80</v>
      </c>
      <c r="B119" s="385"/>
      <c r="C119" s="227" t="s">
        <v>97</v>
      </c>
      <c r="D119" s="39"/>
      <c r="E119" s="40"/>
      <c r="F119" s="41"/>
      <c r="G119" s="42"/>
      <c r="H119" s="40"/>
      <c r="I119" s="41"/>
      <c r="J119" s="43" t="s">
        <v>101</v>
      </c>
      <c r="K119" s="44"/>
      <c r="L119" s="45">
        <v>1</v>
      </c>
      <c r="M119" s="46"/>
      <c r="N119" s="47"/>
      <c r="O119" s="45"/>
      <c r="P119" s="45"/>
      <c r="Q119" s="46"/>
      <c r="R119" s="129"/>
    </row>
    <row r="120" spans="1:18" s="1" customFormat="1" ht="16.149999999999999" customHeight="1" thickBot="1">
      <c r="A120" s="128">
        <v>81</v>
      </c>
      <c r="B120" s="354"/>
      <c r="C120" s="222"/>
      <c r="D120" s="203"/>
      <c r="E120" s="228"/>
      <c r="F120" s="162"/>
      <c r="G120" s="160"/>
      <c r="H120" s="228"/>
      <c r="I120" s="162"/>
      <c r="J120" s="163"/>
      <c r="K120" s="164"/>
      <c r="L120" s="165"/>
      <c r="M120" s="166"/>
      <c r="N120" s="167"/>
      <c r="O120" s="165"/>
      <c r="P120" s="165"/>
      <c r="Q120" s="166"/>
      <c r="R120" s="206"/>
    </row>
    <row r="121" spans="1:18" s="1" customFormat="1" ht="16.149999999999999" customHeight="1" thickBot="1">
      <c r="A121" s="128">
        <v>82</v>
      </c>
      <c r="B121" s="355"/>
      <c r="C121" s="223"/>
      <c r="D121" s="204"/>
      <c r="E121" s="229"/>
      <c r="F121" s="170"/>
      <c r="G121" s="168"/>
      <c r="H121" s="229"/>
      <c r="I121" s="170"/>
      <c r="J121" s="171"/>
      <c r="K121" s="172"/>
      <c r="L121" s="173"/>
      <c r="M121" s="174"/>
      <c r="N121" s="175"/>
      <c r="O121" s="173"/>
      <c r="P121" s="173"/>
      <c r="Q121" s="174"/>
      <c r="R121" s="206"/>
    </row>
    <row r="122" spans="1:18" s="1" customFormat="1" ht="16.149999999999999" customHeight="1" thickBot="1">
      <c r="A122" s="128">
        <v>83</v>
      </c>
      <c r="B122" s="355"/>
      <c r="C122" s="223"/>
      <c r="D122" s="204"/>
      <c r="E122" s="229"/>
      <c r="F122" s="170"/>
      <c r="G122" s="168"/>
      <c r="H122" s="229"/>
      <c r="I122" s="170"/>
      <c r="J122" s="171"/>
      <c r="K122" s="172"/>
      <c r="L122" s="173"/>
      <c r="M122" s="174"/>
      <c r="N122" s="175"/>
      <c r="O122" s="173"/>
      <c r="P122" s="173"/>
      <c r="Q122" s="174"/>
      <c r="R122" s="206"/>
    </row>
    <row r="123" spans="1:18" s="1" customFormat="1" ht="16.149999999999999" customHeight="1" thickBot="1">
      <c r="A123" s="128">
        <v>84</v>
      </c>
      <c r="B123" s="356"/>
      <c r="C123" s="224"/>
      <c r="D123" s="205"/>
      <c r="E123" s="230"/>
      <c r="F123" s="178"/>
      <c r="G123" s="176"/>
      <c r="H123" s="230"/>
      <c r="I123" s="178"/>
      <c r="J123" s="179"/>
      <c r="K123" s="180"/>
      <c r="L123" s="181"/>
      <c r="M123" s="182"/>
      <c r="N123" s="183"/>
      <c r="O123" s="181"/>
      <c r="P123" s="181"/>
      <c r="Q123" s="182"/>
      <c r="R123" s="206"/>
    </row>
    <row r="124" spans="1:18" s="1" customFormat="1" ht="16.149999999999999" customHeight="1" thickBot="1">
      <c r="A124" s="128">
        <v>101</v>
      </c>
      <c r="B124" s="327" t="s">
        <v>121</v>
      </c>
      <c r="C124" s="225" t="s">
        <v>117</v>
      </c>
      <c r="D124" s="49">
        <v>1</v>
      </c>
      <c r="E124" s="50"/>
      <c r="F124" s="51"/>
      <c r="G124" s="52"/>
      <c r="H124" s="50"/>
      <c r="I124" s="51"/>
      <c r="J124" s="225" t="s">
        <v>117</v>
      </c>
      <c r="K124" s="54">
        <v>1</v>
      </c>
      <c r="L124" s="55"/>
      <c r="M124" s="56"/>
      <c r="N124" s="57"/>
      <c r="O124" s="55"/>
      <c r="P124" s="55"/>
      <c r="Q124" s="56"/>
      <c r="R124" s="129"/>
    </row>
    <row r="125" spans="1:18" s="1" customFormat="1" ht="16.149999999999999" customHeight="1" thickBot="1">
      <c r="A125" s="128">
        <v>102</v>
      </c>
      <c r="B125" s="328"/>
      <c r="C125" s="226" t="s">
        <v>118</v>
      </c>
      <c r="D125" s="30"/>
      <c r="E125" s="31"/>
      <c r="F125" s="32">
        <v>1</v>
      </c>
      <c r="G125" s="33"/>
      <c r="H125" s="31">
        <v>1</v>
      </c>
      <c r="I125" s="32"/>
      <c r="J125" s="226" t="s">
        <v>118</v>
      </c>
      <c r="K125" s="35"/>
      <c r="L125" s="36"/>
      <c r="M125" s="37">
        <v>1</v>
      </c>
      <c r="N125" s="38"/>
      <c r="O125" s="36">
        <v>1</v>
      </c>
      <c r="P125" s="36"/>
      <c r="Q125" s="37"/>
      <c r="R125" s="129"/>
    </row>
    <row r="126" spans="1:18" s="1" customFormat="1" ht="16.149999999999999" customHeight="1" thickBot="1">
      <c r="A126" s="128">
        <v>103</v>
      </c>
      <c r="B126" s="328"/>
      <c r="C126" s="226" t="s">
        <v>119</v>
      </c>
      <c r="D126" s="30"/>
      <c r="E126" s="31"/>
      <c r="F126" s="32">
        <v>1</v>
      </c>
      <c r="G126" s="33"/>
      <c r="H126" s="31">
        <v>1</v>
      </c>
      <c r="I126" s="32"/>
      <c r="J126" s="226" t="s">
        <v>119</v>
      </c>
      <c r="K126" s="35">
        <v>1</v>
      </c>
      <c r="L126" s="36"/>
      <c r="M126" s="37"/>
      <c r="N126" s="38"/>
      <c r="O126" s="36"/>
      <c r="P126" s="36"/>
      <c r="Q126" s="37"/>
      <c r="R126" s="129"/>
    </row>
    <row r="127" spans="1:18" s="1" customFormat="1" ht="16.149999999999999" customHeight="1" thickBot="1">
      <c r="A127" s="128">
        <v>104</v>
      </c>
      <c r="B127" s="329"/>
      <c r="C127" s="227" t="s">
        <v>133</v>
      </c>
      <c r="D127" s="39"/>
      <c r="E127" s="40"/>
      <c r="F127" s="41">
        <v>1</v>
      </c>
      <c r="G127" s="42"/>
      <c r="H127" s="40">
        <v>1</v>
      </c>
      <c r="I127" s="41"/>
      <c r="J127" s="43" t="s">
        <v>133</v>
      </c>
      <c r="K127" s="44">
        <v>1</v>
      </c>
      <c r="L127" s="45"/>
      <c r="M127" s="46"/>
      <c r="N127" s="47"/>
      <c r="O127" s="45"/>
      <c r="P127" s="45"/>
      <c r="Q127" s="46"/>
      <c r="R127" s="129"/>
    </row>
    <row r="128" spans="1:18" s="1" customFormat="1" ht="16.149999999999999" customHeight="1" thickBot="1">
      <c r="A128" s="222">
        <v>105</v>
      </c>
      <c r="B128" s="354"/>
      <c r="C128" s="222"/>
      <c r="D128" s="203"/>
      <c r="E128" s="228"/>
      <c r="F128" s="162"/>
      <c r="G128" s="160"/>
      <c r="H128" s="228"/>
      <c r="I128" s="162"/>
      <c r="J128" s="163"/>
      <c r="K128" s="164"/>
      <c r="L128" s="165"/>
      <c r="M128" s="166"/>
      <c r="N128" s="167"/>
      <c r="O128" s="165"/>
      <c r="P128" s="165"/>
      <c r="Q128" s="166"/>
      <c r="R128" s="206"/>
    </row>
    <row r="129" spans="1:18" s="1" customFormat="1" ht="16.149999999999999" customHeight="1" thickBot="1">
      <c r="A129" s="222">
        <v>106</v>
      </c>
      <c r="B129" s="355"/>
      <c r="C129" s="223" t="s">
        <v>120</v>
      </c>
      <c r="D129" s="204">
        <v>1</v>
      </c>
      <c r="E129" s="229"/>
      <c r="F129" s="170"/>
      <c r="G129" s="168"/>
      <c r="H129" s="229"/>
      <c r="I129" s="170"/>
      <c r="J129" s="171"/>
      <c r="K129" s="172"/>
      <c r="L129" s="173"/>
      <c r="M129" s="174"/>
      <c r="N129" s="175"/>
      <c r="O129" s="173"/>
      <c r="P129" s="173"/>
      <c r="Q129" s="174"/>
      <c r="R129" s="206"/>
    </row>
    <row r="130" spans="1:18" s="1" customFormat="1" ht="16.149999999999999" customHeight="1" thickBot="1">
      <c r="A130" s="222">
        <v>107</v>
      </c>
      <c r="B130" s="355"/>
      <c r="C130" s="223"/>
      <c r="D130" s="204"/>
      <c r="E130" s="229"/>
      <c r="F130" s="170"/>
      <c r="G130" s="168"/>
      <c r="H130" s="229"/>
      <c r="I130" s="170"/>
      <c r="J130" s="171"/>
      <c r="K130" s="172"/>
      <c r="L130" s="173"/>
      <c r="M130" s="174"/>
      <c r="N130" s="175"/>
      <c r="O130" s="173"/>
      <c r="P130" s="173"/>
      <c r="Q130" s="174"/>
      <c r="R130" s="206"/>
    </row>
    <row r="131" spans="1:18" s="1" customFormat="1" ht="16.149999999999999" customHeight="1" thickBot="1">
      <c r="A131" s="222">
        <v>108</v>
      </c>
      <c r="B131" s="356"/>
      <c r="C131" s="224"/>
      <c r="D131" s="205"/>
      <c r="E131" s="230"/>
      <c r="F131" s="178"/>
      <c r="G131" s="176"/>
      <c r="H131" s="230"/>
      <c r="I131" s="178"/>
      <c r="J131" s="179"/>
      <c r="K131" s="180"/>
      <c r="L131" s="181"/>
      <c r="M131" s="182"/>
      <c r="N131" s="183"/>
      <c r="O131" s="181"/>
      <c r="P131" s="181"/>
      <c r="Q131" s="182"/>
      <c r="R131" s="206"/>
    </row>
    <row r="132" spans="1:18" s="1" customFormat="1" ht="16.149999999999999" customHeight="1">
      <c r="A132" s="369" t="s">
        <v>4</v>
      </c>
      <c r="B132" s="370"/>
      <c r="C132" s="254">
        <f>SUM(D132:F132)</f>
        <v>76</v>
      </c>
      <c r="D132" s="164">
        <f t="shared" ref="D132:I132" si="0">SUM(D7:D131)</f>
        <v>21</v>
      </c>
      <c r="E132" s="165">
        <f t="shared" si="0"/>
        <v>28</v>
      </c>
      <c r="F132" s="166">
        <f t="shared" si="0"/>
        <v>27</v>
      </c>
      <c r="G132" s="167">
        <f t="shared" si="0"/>
        <v>23</v>
      </c>
      <c r="H132" s="165">
        <f t="shared" si="0"/>
        <v>11</v>
      </c>
      <c r="I132" s="166">
        <f t="shared" si="0"/>
        <v>0</v>
      </c>
      <c r="J132" s="163">
        <f>SUM(K132:M132)</f>
        <v>41</v>
      </c>
      <c r="K132" s="164">
        <f t="shared" ref="K132:Q132" si="1">SUM(K7:K131)</f>
        <v>4</v>
      </c>
      <c r="L132" s="165">
        <f t="shared" si="1"/>
        <v>29</v>
      </c>
      <c r="M132" s="166">
        <f t="shared" si="1"/>
        <v>8</v>
      </c>
      <c r="N132" s="167">
        <f t="shared" si="1"/>
        <v>0</v>
      </c>
      <c r="O132" s="165">
        <f t="shared" si="1"/>
        <v>8</v>
      </c>
      <c r="P132" s="165">
        <f t="shared" si="1"/>
        <v>7</v>
      </c>
      <c r="Q132" s="166">
        <f t="shared" si="1"/>
        <v>0</v>
      </c>
      <c r="R132" s="4"/>
    </row>
    <row r="133" spans="1:18" s="1" customFormat="1" ht="16.149999999999999" customHeight="1" thickBot="1">
      <c r="A133" s="367"/>
      <c r="B133" s="368"/>
      <c r="C133" s="207"/>
      <c r="D133" s="208">
        <f>D132/C132</f>
        <v>0.27631578947368424</v>
      </c>
      <c r="E133" s="209">
        <f>E132/C132</f>
        <v>0.36842105263157893</v>
      </c>
      <c r="F133" s="210">
        <f>F132/C132</f>
        <v>0.35526315789473684</v>
      </c>
      <c r="G133" s="97"/>
      <c r="H133" s="28"/>
      <c r="I133" s="29"/>
      <c r="J133" s="26"/>
      <c r="K133" s="208">
        <f>K132/J132</f>
        <v>9.7560975609756101E-2</v>
      </c>
      <c r="L133" s="209">
        <f>L132/J132</f>
        <v>0.70731707317073167</v>
      </c>
      <c r="M133" s="210">
        <f>M132/J132</f>
        <v>0.1951219512195122</v>
      </c>
      <c r="N133" s="97"/>
      <c r="O133" s="28"/>
      <c r="P133" s="28"/>
      <c r="Q133" s="29"/>
      <c r="R133" s="4"/>
    </row>
    <row r="134" spans="1:18" s="1" customFormat="1" ht="16.149999999999999" customHeight="1" thickBot="1">
      <c r="J134" s="129"/>
    </row>
    <row r="135" spans="1:18" ht="16.149999999999999" customHeight="1" thickBot="1">
      <c r="A135" s="344" t="s">
        <v>45</v>
      </c>
      <c r="B135" s="313"/>
      <c r="C135" s="313"/>
      <c r="D135" s="313"/>
      <c r="E135" s="313"/>
      <c r="F135" s="313"/>
      <c r="G135" s="313"/>
      <c r="H135" s="313"/>
      <c r="I135" s="313"/>
      <c r="J135" s="334" t="s">
        <v>106</v>
      </c>
      <c r="K135" s="330"/>
      <c r="L135" s="330"/>
      <c r="M135" s="330"/>
      <c r="N135" s="330"/>
      <c r="O135" s="330"/>
      <c r="P135" s="330"/>
      <c r="Q135" s="332"/>
    </row>
    <row r="136" spans="1:18" ht="16.149999999999999" customHeight="1">
      <c r="A136" s="339" t="s">
        <v>123</v>
      </c>
      <c r="B136" s="312" t="s">
        <v>109</v>
      </c>
      <c r="C136" s="314"/>
      <c r="D136" s="341" t="s">
        <v>126</v>
      </c>
      <c r="E136" s="341" t="s">
        <v>3</v>
      </c>
      <c r="F136" s="341" t="s">
        <v>7</v>
      </c>
      <c r="G136" s="341" t="s">
        <v>8</v>
      </c>
      <c r="H136" s="341"/>
      <c r="I136" s="343"/>
      <c r="J136" s="334" t="s">
        <v>108</v>
      </c>
      <c r="K136" s="312" t="s">
        <v>109</v>
      </c>
      <c r="L136" s="313"/>
      <c r="M136" s="313"/>
      <c r="N136" s="314"/>
      <c r="O136" s="330" t="s">
        <v>111</v>
      </c>
      <c r="P136" s="330" t="s">
        <v>112</v>
      </c>
      <c r="Q136" s="332" t="s">
        <v>110</v>
      </c>
    </row>
    <row r="137" spans="1:18" ht="16.149999999999999" customHeight="1" thickBot="1">
      <c r="A137" s="340"/>
      <c r="B137" s="315"/>
      <c r="C137" s="317"/>
      <c r="D137" s="342"/>
      <c r="E137" s="342"/>
      <c r="F137" s="342"/>
      <c r="G137" s="125" t="s">
        <v>51</v>
      </c>
      <c r="H137" s="125" t="s">
        <v>52</v>
      </c>
      <c r="I137" s="211" t="s">
        <v>53</v>
      </c>
      <c r="J137" s="349"/>
      <c r="K137" s="315"/>
      <c r="L137" s="316"/>
      <c r="M137" s="316"/>
      <c r="N137" s="317"/>
      <c r="O137" s="331"/>
      <c r="P137" s="331"/>
      <c r="Q137" s="333"/>
    </row>
    <row r="138" spans="1:18" ht="16.149999999999999" customHeight="1">
      <c r="A138" s="212">
        <v>1</v>
      </c>
      <c r="B138" s="357" t="s">
        <v>44</v>
      </c>
      <c r="C138" s="358"/>
      <c r="D138" s="60"/>
      <c r="E138" s="60"/>
      <c r="F138" s="60">
        <v>1</v>
      </c>
      <c r="G138" s="60">
        <v>1</v>
      </c>
      <c r="H138" s="60"/>
      <c r="I138" s="94"/>
      <c r="J138" s="95">
        <v>1</v>
      </c>
      <c r="K138" s="387" t="s">
        <v>113</v>
      </c>
      <c r="L138" s="388"/>
      <c r="M138" s="388"/>
      <c r="N138" s="389"/>
      <c r="O138" s="217"/>
      <c r="P138" s="217">
        <v>1</v>
      </c>
      <c r="Q138" s="216"/>
    </row>
    <row r="139" spans="1:18" ht="16.149999999999999" customHeight="1" thickBot="1">
      <c r="A139" s="155">
        <v>2</v>
      </c>
      <c r="B139" s="359" t="s">
        <v>46</v>
      </c>
      <c r="C139" s="360"/>
      <c r="D139" s="28">
        <v>1</v>
      </c>
      <c r="E139" s="28"/>
      <c r="F139" s="28"/>
      <c r="G139" s="28"/>
      <c r="H139" s="28"/>
      <c r="I139" s="96"/>
      <c r="J139" s="27">
        <v>2</v>
      </c>
      <c r="K139" s="359" t="s">
        <v>114</v>
      </c>
      <c r="L139" s="386"/>
      <c r="M139" s="386"/>
      <c r="N139" s="360"/>
      <c r="O139" s="218">
        <v>1</v>
      </c>
      <c r="P139" s="218"/>
      <c r="Q139" s="29"/>
    </row>
    <row r="140" spans="1:18" ht="12" thickBot="1">
      <c r="A140" s="105"/>
      <c r="B140" s="105"/>
      <c r="C140" s="105"/>
      <c r="D140" s="105"/>
      <c r="E140" s="105"/>
      <c r="F140" s="105"/>
      <c r="G140" s="105"/>
      <c r="H140" s="105"/>
      <c r="I140" s="105"/>
    </row>
    <row r="141" spans="1:18" ht="17.25" customHeight="1" thickBot="1">
      <c r="A141" s="364" t="s">
        <v>122</v>
      </c>
      <c r="B141" s="365"/>
      <c r="C141" s="365"/>
      <c r="D141" s="365"/>
      <c r="E141" s="365"/>
      <c r="F141" s="366"/>
      <c r="G141" s="106"/>
      <c r="H141" s="308" t="s">
        <v>131</v>
      </c>
      <c r="I141" s="309"/>
      <c r="J141" s="309"/>
      <c r="K141" s="309"/>
      <c r="L141" s="309"/>
      <c r="M141" s="309"/>
      <c r="N141" s="309"/>
      <c r="O141" s="309"/>
      <c r="P141" s="309"/>
      <c r="Q141" s="310"/>
    </row>
    <row r="142" spans="1:18" ht="17.25" customHeight="1" thickBot="1">
      <c r="A142" s="213" t="s">
        <v>124</v>
      </c>
      <c r="B142" s="214" t="s">
        <v>125</v>
      </c>
      <c r="C142" s="214" t="s">
        <v>127</v>
      </c>
      <c r="D142" s="214" t="s">
        <v>128</v>
      </c>
      <c r="E142" s="214" t="s">
        <v>129</v>
      </c>
      <c r="F142" s="215" t="s">
        <v>130</v>
      </c>
      <c r="G142" s="106"/>
      <c r="H142" s="108"/>
      <c r="I142" s="107"/>
      <c r="J142" s="107"/>
      <c r="K142" s="107"/>
      <c r="L142" s="107"/>
      <c r="M142" s="107"/>
      <c r="N142" s="107"/>
      <c r="O142" s="107"/>
      <c r="P142" s="107"/>
      <c r="Q142" s="109"/>
    </row>
    <row r="143" spans="1:18" ht="12.75" customHeight="1">
      <c r="A143" s="131">
        <v>1</v>
      </c>
      <c r="B143" s="361" t="s">
        <v>116</v>
      </c>
      <c r="C143" s="161">
        <v>1</v>
      </c>
      <c r="D143" s="161">
        <v>1</v>
      </c>
      <c r="E143" s="161"/>
      <c r="F143" s="162"/>
      <c r="G143" s="2"/>
      <c r="H143" s="108"/>
      <c r="I143" s="107"/>
      <c r="J143" s="107"/>
      <c r="K143" s="107"/>
      <c r="L143" s="107"/>
      <c r="M143" s="107"/>
      <c r="N143" s="107"/>
      <c r="O143" s="107"/>
      <c r="P143" s="107"/>
      <c r="Q143" s="109"/>
    </row>
    <row r="144" spans="1:18" ht="16.5" customHeight="1">
      <c r="A144" s="140">
        <v>2</v>
      </c>
      <c r="B144" s="362"/>
      <c r="C144" s="169">
        <v>2</v>
      </c>
      <c r="D144" s="169">
        <v>1</v>
      </c>
      <c r="E144" s="169"/>
      <c r="F144" s="170"/>
      <c r="G144" s="2"/>
      <c r="H144" s="108"/>
      <c r="I144" s="107"/>
      <c r="J144" s="107"/>
      <c r="K144" s="107"/>
      <c r="L144" s="107"/>
      <c r="M144" s="107"/>
      <c r="N144" s="107"/>
      <c r="O144" s="107"/>
      <c r="P144" s="107"/>
      <c r="Q144" s="109"/>
    </row>
    <row r="145" spans="1:17" ht="16.5" customHeight="1">
      <c r="A145" s="140">
        <v>3</v>
      </c>
      <c r="B145" s="362"/>
      <c r="C145" s="169">
        <v>3</v>
      </c>
      <c r="D145" s="169">
        <v>1</v>
      </c>
      <c r="E145" s="169"/>
      <c r="F145" s="170"/>
      <c r="G145" s="2"/>
      <c r="H145" s="108"/>
      <c r="I145" s="107"/>
      <c r="J145" s="107"/>
      <c r="K145" s="107"/>
      <c r="L145" s="107"/>
      <c r="M145" s="107"/>
      <c r="N145" s="107"/>
      <c r="O145" s="107"/>
      <c r="P145" s="107"/>
      <c r="Q145" s="109"/>
    </row>
    <row r="146" spans="1:17" ht="16.5" customHeight="1">
      <c r="A146" s="140">
        <v>4</v>
      </c>
      <c r="B146" s="362"/>
      <c r="C146" s="169">
        <v>4</v>
      </c>
      <c r="D146" s="169">
        <v>1</v>
      </c>
      <c r="E146" s="169"/>
      <c r="F146" s="170"/>
      <c r="G146" s="2"/>
      <c r="H146" s="108"/>
      <c r="I146" s="107"/>
      <c r="J146" s="107"/>
      <c r="K146" s="107"/>
      <c r="L146" s="107"/>
      <c r="M146" s="107"/>
      <c r="N146" s="107"/>
      <c r="O146" s="107"/>
      <c r="P146" s="107"/>
      <c r="Q146" s="109"/>
    </row>
    <row r="147" spans="1:17" ht="16.5" customHeight="1">
      <c r="A147" s="140">
        <v>5</v>
      </c>
      <c r="B147" s="362"/>
      <c r="C147" s="169"/>
      <c r="D147" s="169"/>
      <c r="E147" s="169"/>
      <c r="F147" s="170"/>
      <c r="G147" s="2"/>
      <c r="H147" s="108"/>
      <c r="I147" s="107"/>
      <c r="J147" s="107"/>
      <c r="K147" s="107"/>
      <c r="L147" s="107"/>
      <c r="M147" s="107"/>
      <c r="N147" s="107"/>
      <c r="O147" s="107"/>
      <c r="P147" s="107"/>
      <c r="Q147" s="109"/>
    </row>
    <row r="148" spans="1:17" ht="16.5" customHeight="1">
      <c r="A148" s="140">
        <v>6</v>
      </c>
      <c r="B148" s="362"/>
      <c r="C148" s="169"/>
      <c r="D148" s="169"/>
      <c r="E148" s="169"/>
      <c r="F148" s="170"/>
      <c r="G148" s="2"/>
      <c r="H148" s="108"/>
      <c r="I148" s="107"/>
      <c r="J148" s="107"/>
      <c r="K148" s="107"/>
      <c r="L148" s="107"/>
      <c r="M148" s="107"/>
      <c r="N148" s="107"/>
      <c r="O148" s="107"/>
      <c r="P148" s="107"/>
      <c r="Q148" s="109"/>
    </row>
    <row r="149" spans="1:17" ht="16.5" customHeight="1">
      <c r="A149" s="140">
        <v>7</v>
      </c>
      <c r="B149" s="362"/>
      <c r="C149" s="169"/>
      <c r="D149" s="169"/>
      <c r="E149" s="169"/>
      <c r="F149" s="170"/>
      <c r="G149" s="2"/>
      <c r="H149" s="108"/>
      <c r="I149" s="107"/>
      <c r="J149" s="107"/>
      <c r="K149" s="107"/>
      <c r="L149" s="107"/>
      <c r="M149" s="107"/>
      <c r="N149" s="107"/>
      <c r="O149" s="107"/>
      <c r="P149" s="107"/>
      <c r="Q149" s="109"/>
    </row>
    <row r="150" spans="1:17" ht="16.5" customHeight="1">
      <c r="A150" s="140">
        <v>8</v>
      </c>
      <c r="B150" s="362"/>
      <c r="C150" s="169"/>
      <c r="D150" s="169"/>
      <c r="E150" s="169"/>
      <c r="F150" s="170"/>
      <c r="G150" s="2"/>
      <c r="H150" s="108"/>
      <c r="I150" s="107"/>
      <c r="J150" s="107"/>
      <c r="K150" s="107"/>
      <c r="L150" s="107"/>
      <c r="M150" s="107"/>
      <c r="N150" s="107"/>
      <c r="O150" s="107"/>
      <c r="P150" s="107"/>
      <c r="Q150" s="109"/>
    </row>
    <row r="151" spans="1:17" ht="16.5" customHeight="1">
      <c r="A151" s="140">
        <v>9</v>
      </c>
      <c r="B151" s="362"/>
      <c r="C151" s="169"/>
      <c r="D151" s="169"/>
      <c r="E151" s="169"/>
      <c r="F151" s="170"/>
      <c r="G151" s="2"/>
      <c r="H151" s="108"/>
      <c r="I151" s="107"/>
      <c r="J151" s="107"/>
      <c r="K151" s="107"/>
      <c r="L151" s="107"/>
      <c r="M151" s="107"/>
      <c r="N151" s="107"/>
      <c r="O151" s="107"/>
      <c r="P151" s="107"/>
      <c r="Q151" s="109"/>
    </row>
    <row r="152" spans="1:17" ht="17.25" customHeight="1" thickBot="1">
      <c r="A152" s="150">
        <v>10</v>
      </c>
      <c r="B152" s="363"/>
      <c r="C152" s="177" t="s">
        <v>120</v>
      </c>
      <c r="D152" s="177">
        <v>1</v>
      </c>
      <c r="E152" s="177"/>
      <c r="F152" s="178"/>
      <c r="G152" s="2"/>
      <c r="H152" s="108"/>
      <c r="I152" s="107"/>
      <c r="J152" s="107"/>
      <c r="K152" s="107"/>
      <c r="L152" s="107"/>
      <c r="M152" s="107"/>
      <c r="N152" s="107"/>
      <c r="O152" s="107"/>
      <c r="P152" s="107"/>
      <c r="Q152" s="109"/>
    </row>
    <row r="153" spans="1:17" ht="16.5" customHeight="1">
      <c r="A153" s="350" t="s">
        <v>4</v>
      </c>
      <c r="B153" s="351"/>
      <c r="C153" s="60">
        <f>SUM(D153:F153)</f>
        <v>5</v>
      </c>
      <c r="D153" s="60">
        <f>SUM(D143:D152)</f>
        <v>5</v>
      </c>
      <c r="E153" s="60">
        <f t="shared" ref="E153:F153" si="2">SUM(E143:E152)</f>
        <v>0</v>
      </c>
      <c r="F153" s="216">
        <f t="shared" si="2"/>
        <v>0</v>
      </c>
      <c r="G153" s="2"/>
      <c r="H153" s="108"/>
      <c r="I153" s="107"/>
      <c r="J153" s="107"/>
      <c r="K153" s="107"/>
      <c r="L153" s="107"/>
      <c r="M153" s="107"/>
      <c r="N153" s="107"/>
      <c r="O153" s="107"/>
      <c r="P153" s="107"/>
      <c r="Q153" s="109"/>
    </row>
    <row r="154" spans="1:17" ht="17.25" customHeight="1" thickBot="1">
      <c r="A154" s="352"/>
      <c r="B154" s="353"/>
      <c r="C154" s="28"/>
      <c r="D154" s="209">
        <f>D153/C153</f>
        <v>1</v>
      </c>
      <c r="E154" s="209">
        <f>E153/C153</f>
        <v>0</v>
      </c>
      <c r="F154" s="210">
        <f>F153/C153</f>
        <v>0</v>
      </c>
      <c r="G154" s="2"/>
      <c r="H154" s="110"/>
      <c r="I154" s="111"/>
      <c r="J154" s="111"/>
      <c r="K154" s="111"/>
      <c r="L154" s="111"/>
      <c r="M154" s="111"/>
      <c r="N154" s="111"/>
      <c r="O154" s="111"/>
      <c r="P154" s="111"/>
      <c r="Q154" s="112"/>
    </row>
  </sheetData>
  <mergeCells count="70">
    <mergeCell ref="B35:B47"/>
    <mergeCell ref="B48:B56"/>
    <mergeCell ref="B71:B75"/>
    <mergeCell ref="K139:N139"/>
    <mergeCell ref="K138:N138"/>
    <mergeCell ref="B57:B64"/>
    <mergeCell ref="B82:B87"/>
    <mergeCell ref="B88:B93"/>
    <mergeCell ref="B116:B119"/>
    <mergeCell ref="B94:B97"/>
    <mergeCell ref="B102:B107"/>
    <mergeCell ref="B98:B10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53:B153"/>
    <mergeCell ref="A154:B154"/>
    <mergeCell ref="B120:B123"/>
    <mergeCell ref="B138:C138"/>
    <mergeCell ref="B139:C139"/>
    <mergeCell ref="B143:B152"/>
    <mergeCell ref="A141:F141"/>
    <mergeCell ref="B124:B127"/>
    <mergeCell ref="B128:B131"/>
    <mergeCell ref="A133:B133"/>
    <mergeCell ref="A132:B132"/>
    <mergeCell ref="R4:X4"/>
    <mergeCell ref="A136:A137"/>
    <mergeCell ref="D136:D137"/>
    <mergeCell ref="E136:E137"/>
    <mergeCell ref="F136:F137"/>
    <mergeCell ref="G136:I136"/>
    <mergeCell ref="A135:I135"/>
    <mergeCell ref="B136:C137"/>
    <mergeCell ref="R5:R6"/>
    <mergeCell ref="S5:S6"/>
    <mergeCell ref="T5:T6"/>
    <mergeCell ref="U5:U6"/>
    <mergeCell ref="N5:Q5"/>
    <mergeCell ref="G5:I5"/>
    <mergeCell ref="B11:B14"/>
    <mergeCell ref="J136:J137"/>
    <mergeCell ref="H141:Q141"/>
    <mergeCell ref="V5:X5"/>
    <mergeCell ref="K136:N137"/>
    <mergeCell ref="B23:B26"/>
    <mergeCell ref="B7:B10"/>
    <mergeCell ref="B15:B18"/>
    <mergeCell ref="B19:B22"/>
    <mergeCell ref="B108:B111"/>
    <mergeCell ref="O136:O137"/>
    <mergeCell ref="P136:P137"/>
    <mergeCell ref="Q136:Q137"/>
    <mergeCell ref="J135:Q135"/>
    <mergeCell ref="B65:B70"/>
    <mergeCell ref="B112:B115"/>
    <mergeCell ref="B76:B81"/>
    <mergeCell ref="B27:B3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3" manualBreakCount="3">
    <brk id="47" max="16" man="1"/>
    <brk id="87" max="16" man="1"/>
    <brk id="12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2021-09-01T02:54:22Z</cp:lastPrinted>
  <dcterms:created xsi:type="dcterms:W3CDTF">2013-10-17T05:27:34Z</dcterms:created>
  <dcterms:modified xsi:type="dcterms:W3CDTF">2021-10-27T01:50:45Z</dcterms:modified>
</cp:coreProperties>
</file>